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M:\2020\javna naročila\kolesarske poti\rd\objava na portalu\"/>
    </mc:Choice>
  </mc:AlternateContent>
  <bookViews>
    <workbookView xWindow="0" yWindow="0" windowWidth="13725" windowHeight="11955" firstSheet="2" activeTab="2"/>
  </bookViews>
  <sheets>
    <sheet name="Rekapitulacija skupna" sheetId="14" r:id="rId1"/>
    <sheet name="A.REKAPITUACIJA OBALNA CESTA" sheetId="15" r:id="rId2"/>
    <sheet name="A.1 Obalna" sheetId="4" r:id="rId3"/>
    <sheet name="A.2 Ruda-kr Jadranka" sheetId="13" r:id="rId4"/>
    <sheet name="A.3 razsvetljava gradb . obalna" sheetId="10" r:id="rId5"/>
    <sheet name="A.4 elektro d" sheetId="8" r:id="rId6"/>
    <sheet name="E Rekapitulacija Južna cesta" sheetId="43" r:id="rId7"/>
    <sheet name="E-1 Rušitvena in zemeljska dela" sheetId="44" r:id="rId8"/>
    <sheet name="E-2 Voziscna kostr." sheetId="45" r:id="rId9"/>
    <sheet name="E-3 Prometna ureditev" sheetId="46" r:id="rId10"/>
    <sheet name="F REKAPITUACIJA PARENAZANA" sheetId="24" r:id="rId11"/>
    <sheet name="F.1 Parenzana" sheetId="5" r:id="rId12"/>
    <sheet name="F.2 razsvetljava grad. par" sheetId="6" r:id="rId13"/>
    <sheet name="F.3 elektro Parenzana" sheetId="9" r:id="rId14"/>
  </sheets>
  <definedNames>
    <definedName name="grad.rekap.">#REF!</definedName>
    <definedName name="_xlnm.Print_Area" localSheetId="2">'A.1 Obalna'!$A$1:$F$50</definedName>
    <definedName name="_xlnm.Print_Area" localSheetId="3">'A.2 Ruda-kr Jadranka'!$A$1:$F$42</definedName>
    <definedName name="_xlnm.Print_Area" localSheetId="7">'E-1 Rušitvena in zemeljska dela'!$A$1:$F$39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7" i="5" l="1"/>
  <c r="F37" i="5" s="1"/>
  <c r="D35" i="5"/>
  <c r="F33" i="5"/>
  <c r="D27" i="5"/>
  <c r="F27" i="5" s="1"/>
  <c r="F23" i="5"/>
  <c r="D19" i="5"/>
  <c r="F19" i="5"/>
  <c r="B6" i="43" l="1"/>
  <c r="A2" i="46"/>
  <c r="A1" i="5"/>
  <c r="A1" i="6"/>
  <c r="A1" i="9"/>
  <c r="F20" i="46"/>
  <c r="F18" i="46"/>
  <c r="F16" i="46"/>
  <c r="F14" i="46"/>
  <c r="F12" i="46"/>
  <c r="D12" i="46"/>
  <c r="D10" i="46"/>
  <c r="F10" i="46" s="1"/>
  <c r="A10" i="46"/>
  <c r="A12" i="46" s="1"/>
  <c r="A14" i="46" s="1"/>
  <c r="A16" i="46" s="1"/>
  <c r="A18" i="46" s="1"/>
  <c r="A20" i="46" s="1"/>
  <c r="A27" i="46" s="1"/>
  <c r="F8" i="46"/>
  <c r="A8" i="46"/>
  <c r="D6" i="46"/>
  <c r="F6" i="46" s="1"/>
  <c r="D4" i="46"/>
  <c r="F4" i="46" s="1"/>
  <c r="D12" i="45"/>
  <c r="F12" i="45" s="1"/>
  <c r="F10" i="45"/>
  <c r="D10" i="45"/>
  <c r="A6" i="45"/>
  <c r="A8" i="45" s="1"/>
  <c r="A10" i="45" s="1"/>
  <c r="A12" i="45" s="1"/>
  <c r="A17" i="45" s="1"/>
  <c r="D4" i="45"/>
  <c r="D8" i="45" s="1"/>
  <c r="F8" i="45" s="1"/>
  <c r="F27" i="44"/>
  <c r="F25" i="44"/>
  <c r="F23" i="44"/>
  <c r="D21" i="44"/>
  <c r="F21" i="44" s="1"/>
  <c r="D19" i="44"/>
  <c r="F19" i="44" s="1"/>
  <c r="F18" i="44"/>
  <c r="D18" i="44"/>
  <c r="D16" i="44"/>
  <c r="F16" i="44" s="1"/>
  <c r="D12" i="44"/>
  <c r="D14" i="44" s="1"/>
  <c r="F14" i="44" s="1"/>
  <c r="D10" i="44"/>
  <c r="D29" i="44" s="1"/>
  <c r="F29" i="44" s="1"/>
  <c r="D8" i="44"/>
  <c r="F8" i="44" s="1"/>
  <c r="A8" i="44"/>
  <c r="A10" i="44" s="1"/>
  <c r="A12" i="44" s="1"/>
  <c r="A19" i="44" s="1"/>
  <c r="A21" i="44" s="1"/>
  <c r="A23" i="44" s="1"/>
  <c r="A25" i="44" s="1"/>
  <c r="A27" i="44" s="1"/>
  <c r="A29" i="44" s="1"/>
  <c r="A34" i="44" s="1"/>
  <c r="A36" i="44" s="1"/>
  <c r="F6" i="44"/>
  <c r="D6" i="44"/>
  <c r="A6" i="44"/>
  <c r="D4" i="44"/>
  <c r="F4" i="44" s="1"/>
  <c r="B1" i="44"/>
  <c r="B14" i="43"/>
  <c r="F25" i="46" l="1"/>
  <c r="F4" i="45"/>
  <c r="F10" i="44"/>
  <c r="F32" i="44" s="1"/>
  <c r="D6" i="45"/>
  <c r="F6" i="45" s="1"/>
  <c r="F34" i="44" l="1"/>
  <c r="F15" i="45"/>
  <c r="F27" i="46"/>
  <c r="F29" i="46" s="1"/>
  <c r="E14" i="43"/>
  <c r="E13" i="43" l="1"/>
  <c r="F17" i="45"/>
  <c r="F19" i="45" s="1"/>
  <c r="F36" i="44"/>
  <c r="F39" i="44" s="1"/>
  <c r="E12" i="43" s="1"/>
  <c r="E17" i="43" l="1"/>
  <c r="H7" i="14" s="1"/>
  <c r="B3" i="24" l="1"/>
  <c r="D25" i="5" l="1"/>
  <c r="D21" i="5"/>
  <c r="F17" i="5"/>
  <c r="F43" i="5" l="1"/>
  <c r="F41" i="5"/>
  <c r="F39" i="5"/>
  <c r="D13" i="5"/>
  <c r="F13" i="5" s="1"/>
  <c r="D31" i="13"/>
  <c r="D23" i="13"/>
  <c r="D25" i="13" s="1"/>
  <c r="D21" i="13"/>
  <c r="F21" i="13" s="1"/>
  <c r="F19" i="13"/>
  <c r="F17" i="13"/>
  <c r="F15" i="13"/>
  <c r="F37" i="13"/>
  <c r="F35" i="13"/>
  <c r="F33" i="13"/>
  <c r="F31" i="13"/>
  <c r="F23" i="13"/>
  <c r="F13" i="13"/>
  <c r="F24" i="6"/>
  <c r="D21" i="6"/>
  <c r="F21" i="6" s="1"/>
  <c r="D21" i="10"/>
  <c r="F21" i="10"/>
  <c r="F24" i="10"/>
  <c r="F22" i="10"/>
  <c r="F19" i="10"/>
  <c r="F17" i="10"/>
  <c r="F15" i="10"/>
  <c r="F13" i="10"/>
  <c r="F35" i="5"/>
  <c r="F31" i="5"/>
  <c r="F37" i="9"/>
  <c r="F35" i="9"/>
  <c r="F32" i="9"/>
  <c r="F30" i="9"/>
  <c r="F28" i="9"/>
  <c r="F26" i="9"/>
  <c r="F23" i="9"/>
  <c r="F15" i="9"/>
  <c r="F14" i="9"/>
  <c r="F13" i="9"/>
  <c r="F10" i="9"/>
  <c r="F9" i="9"/>
  <c r="F7" i="9"/>
  <c r="F6" i="9"/>
  <c r="F5" i="9"/>
  <c r="F35" i="4"/>
  <c r="F10" i="8"/>
  <c r="F42" i="8"/>
  <c r="F40" i="8"/>
  <c r="F38" i="8"/>
  <c r="F35" i="8"/>
  <c r="F33" i="8"/>
  <c r="F31" i="8"/>
  <c r="F29" i="8"/>
  <c r="F27" i="8"/>
  <c r="F24" i="8"/>
  <c r="F16" i="8"/>
  <c r="F15" i="8"/>
  <c r="F14" i="8"/>
  <c r="F11" i="8"/>
  <c r="F9" i="8"/>
  <c r="F7" i="8"/>
  <c r="F6" i="8"/>
  <c r="F5" i="8"/>
  <c r="F45" i="4"/>
  <c r="F43" i="4"/>
  <c r="F41" i="4"/>
  <c r="F32" i="4"/>
  <c r="F33" i="4"/>
  <c r="F37" i="4"/>
  <c r="F39" i="4"/>
  <c r="F19" i="6"/>
  <c r="F17" i="6"/>
  <c r="F15" i="6"/>
  <c r="F13" i="6"/>
  <c r="F29" i="5"/>
  <c r="F25" i="5"/>
  <c r="F21" i="5"/>
  <c r="F15" i="5"/>
  <c r="F15" i="4"/>
  <c r="F17" i="4"/>
  <c r="F19" i="4"/>
  <c r="F21" i="4"/>
  <c r="F23" i="4"/>
  <c r="F25" i="4"/>
  <c r="F27" i="4"/>
  <c r="F29" i="4"/>
  <c r="F31" i="4"/>
  <c r="F13" i="4"/>
  <c r="E44" i="8" l="1"/>
  <c r="F44" i="8" s="1"/>
  <c r="F29" i="10"/>
  <c r="H11" i="15" s="1"/>
  <c r="F50" i="4"/>
  <c r="H7" i="15" s="1"/>
  <c r="F46" i="5"/>
  <c r="H5" i="24" s="1"/>
  <c r="F25" i="13"/>
  <c r="F42" i="13" s="1"/>
  <c r="H9" i="15" s="1"/>
  <c r="D29" i="13"/>
  <c r="F29" i="13" s="1"/>
  <c r="D27" i="13"/>
  <c r="F27" i="13" s="1"/>
  <c r="F29" i="6"/>
  <c r="H7" i="24" s="1"/>
  <c r="E39" i="9"/>
  <c r="F39" i="9" s="1"/>
  <c r="F41" i="9" s="1"/>
  <c r="H9" i="24" s="1"/>
  <c r="F46" i="8"/>
  <c r="H13" i="15" s="1"/>
  <c r="H15" i="15" l="1"/>
  <c r="H5" i="14" s="1"/>
  <c r="H11" i="24"/>
  <c r="H17" i="24" s="1"/>
  <c r="H9" i="14" l="1"/>
  <c r="H11" i="14" l="1"/>
  <c r="H18" i="14" s="1"/>
  <c r="H20" i="14" l="1"/>
  <c r="H22" i="14" s="1"/>
</calcChain>
</file>

<file path=xl/sharedStrings.xml><?xml version="1.0" encoding="utf-8"?>
<sst xmlns="http://schemas.openxmlformats.org/spreadsheetml/2006/main" count="467" uniqueCount="208">
  <si>
    <t>1.</t>
  </si>
  <si>
    <t>m1</t>
  </si>
  <si>
    <t>2.</t>
  </si>
  <si>
    <t>3.</t>
  </si>
  <si>
    <t>5.</t>
  </si>
  <si>
    <t>DDV ni zajet v ponudbi!</t>
  </si>
  <si>
    <t>Skupaj po popisu :</t>
  </si>
  <si>
    <t>4.</t>
  </si>
  <si>
    <t>6.</t>
  </si>
  <si>
    <t>7.</t>
  </si>
  <si>
    <t>8.</t>
  </si>
  <si>
    <t>9.</t>
  </si>
  <si>
    <t>10.</t>
  </si>
  <si>
    <t>m2</t>
  </si>
  <si>
    <t>m3</t>
  </si>
  <si>
    <t>11.</t>
  </si>
  <si>
    <t>Dobava in vgradnja bitudrobirja (grobe nosilne plasti) debeline 5cm za izravnavo lokalnih plomb.</t>
  </si>
  <si>
    <t xml:space="preserve">Rezkanje in odvoz obstoječega asfaltnega sloja  asfaltne zmesi za zagotovitev oprijemljivosti asfaltnega zaključnega sloja, komplet s pripravo podlage za asfaltiranje do obstoječehga robnika. </t>
  </si>
  <si>
    <t>ton</t>
  </si>
  <si>
    <t>Pobrizg podlage z bitumensko emulzijo pred preplastitvijo.</t>
  </si>
  <si>
    <t>Dobava in vgrajevanje asfaltne zmesi AC 22base B50/70 A3 za eventuelno krpanje neravnin pred zaključnim slojem asfalta.</t>
  </si>
  <si>
    <t>Dobava in strojno vgrajevanje obrabnega asfaltnega sloja , vključno z vsem mat. in delom, debeline 4 cm. Izdelava obrabne in zaporne plasti iz bitumenskega betona, AC 11 surf B50/70, A2, v debelini 4 cm iz zmesi zrn 0/11 mm iz silikatnih kamnin s cestogradbenim bitumnom.</t>
  </si>
  <si>
    <t>Nepredvidena dela .</t>
  </si>
  <si>
    <t>10%</t>
  </si>
  <si>
    <t>Strojno rezanje asfalta, komplet z vsemi deli in preddeli.</t>
  </si>
  <si>
    <t>BGO/001-18</t>
  </si>
  <si>
    <t>z dnem: 11.12.2017</t>
  </si>
  <si>
    <t>V ponudbi za ureditev kolesarske poti je potrebno upoštevati vsa potrebna soglasja soglasodajalcev ter potrebne zapore in preusmeritve v času izvajanja del, kakor tudi spremlajoče elaborate.</t>
  </si>
  <si>
    <t>POPIS:Ureditev kolesarske poti obalna cesta</t>
  </si>
  <si>
    <t>Odstranitev obstoječaga asfalta debeline do 10 cm, komplet z nalaganjem na tovorno vozilo in odvoz v trajno deponijo ter plačilom ekološke takse. Lokalno.</t>
  </si>
  <si>
    <t>Strojni izkop lokalnih plomb in izkopi v območju dvignjenih korenin dreves ter nalaganje materiala na tovorno vozilo in odvoz v trajno deponijo, komplet s plačilom ekološke takse. Obračun izkopa v raščenem stanju.</t>
  </si>
  <si>
    <t>Dobava in vgradnja tamponskega materiala v izvedene lokalne plombe in izkope ob koreninah. Debelina tamponskega materiala do 40 cm, komplet z utrjevanjem v plasteh in pripravo na asfaltiranje z bitudrobirjem. Pred vgradno obvezen vpis in potrditev debeline v gradbeni dnevnik. . Obračun materiala v vgrajenem stanju.</t>
  </si>
  <si>
    <t>Dobava in vgradnja protikoreninske folije na korenine dreves pred zasipom in asfaltiranjem. V postavki upoštevati polaganje in pritrditev stikov z obojestranskim trakom.</t>
  </si>
  <si>
    <t>POPIS:Ureditev kolesarske poti Parenzana</t>
  </si>
  <si>
    <t>Popis del za ureditev kolesarske poti - Parenzana:</t>
  </si>
  <si>
    <t>POPIS:Ureditev razsvetljave kolesarskih poti</t>
  </si>
  <si>
    <t>V ponudbi za ureditev razsvetljave kolesarske poti je potrebno upoštevati vsa potrebna soglasja soglasodajalcev ter potrebne zapore in preusmeritve v času izvajanja del, kakor tudi spremlajoče elaborate.</t>
  </si>
  <si>
    <t xml:space="preserve">Dobava in vgradnja peska pred in po položitvi stigmaflex cevi, komplet z vsemi deli in preddeli. </t>
  </si>
  <si>
    <t>Dobava in vgradnja tamponskega materiala v izvedene  izkope. Obračun materiala v vgrajenem stanju.</t>
  </si>
  <si>
    <t>Dobava in naprava temeljev za drogove JR;</t>
  </si>
  <si>
    <t>kos</t>
  </si>
  <si>
    <t>temelj iz betonskih cevi fi 80 in globine 1,20m1 kpl z betoniranjem in armaturo</t>
  </si>
  <si>
    <t>temelj iz betonskih cevi fi 60 in globine 1,00m1 kpl z betoniranjem in armaturo</t>
  </si>
  <si>
    <t>Izdelava tankoslojne prečne in ostalih označb na vozišču  z enokomponentno belo barvo, vključno 250 g/m2 posipa s steklenimi kroglicami, strojno, debelina plasti suhe snovi 250µm, širina črte 50 cm,  ( prehodi za pešce na kolesarski).</t>
  </si>
  <si>
    <r>
      <t xml:space="preserve">Izdelava tankoslojne prečne in ostalih označb na vozišču z enokomponentno </t>
    </r>
    <r>
      <rPr>
        <b/>
        <sz val="10.5"/>
        <rFont val="Arial Narrow"/>
        <family val="2"/>
        <charset val="238"/>
      </rPr>
      <t>belo barvo</t>
    </r>
    <r>
      <rPr>
        <sz val="10.5"/>
        <rFont val="Arial Narrow"/>
        <family val="2"/>
        <charset val="238"/>
      </rPr>
      <t>, vključno 250 g/m2 posipa s steklenimi kroglicami, strojno, debelina plasti suhe snovi 200µm, površina označbe do 0,5 m2,            (puščice, piktogrami - kolesarska).</t>
    </r>
  </si>
  <si>
    <r>
      <t xml:space="preserve">Izdelava tankoslojne vzdolžne označbe na vozišču z enokomponentno </t>
    </r>
    <r>
      <rPr>
        <b/>
        <sz val="10.5"/>
        <rFont val="Arial Narrow"/>
        <family val="2"/>
        <charset val="238"/>
      </rPr>
      <t>rumeno barvo</t>
    </r>
    <r>
      <rPr>
        <sz val="10.5"/>
        <rFont val="Arial Narrow"/>
        <family val="2"/>
        <charset val="238"/>
      </rPr>
      <t>, vključno 250 g/m2 posipa s steklenimi kroglicami, strojno, debelina plasti suhe snovi 250µm, širina črte 10 cm.</t>
    </r>
  </si>
  <si>
    <r>
      <t xml:space="preserve">Izdelava tankoslojne prečne in ostalih označb na vozišču </t>
    </r>
    <r>
      <rPr>
        <b/>
        <sz val="10.5"/>
        <rFont val="Arial Narrow"/>
        <family val="2"/>
        <charset val="238"/>
      </rPr>
      <t xml:space="preserve">večbarvno </t>
    </r>
    <r>
      <rPr>
        <sz val="10.5"/>
        <rFont val="Arial Narrow"/>
        <family val="2"/>
        <charset val="238"/>
      </rPr>
      <t xml:space="preserve">, vključno 250 g/m2 posipa s steklenimi kroglicami, strojno, debelina plasti suhe snovi 200µm, površina označbe do 0,5 m2,  Omejitev hitrosti 20 km/h          </t>
    </r>
  </si>
  <si>
    <r>
      <t xml:space="preserve">Izdelava tankoslojne prečne in ostalih označb na vozišču </t>
    </r>
    <r>
      <rPr>
        <b/>
        <sz val="10.5"/>
        <rFont val="Arial Narrow"/>
        <family val="2"/>
        <charset val="238"/>
      </rPr>
      <t xml:space="preserve">večbarvno </t>
    </r>
    <r>
      <rPr>
        <sz val="10.5"/>
        <rFont val="Arial Narrow"/>
        <family val="2"/>
        <charset val="238"/>
      </rPr>
      <t xml:space="preserve">, vključno 250 g/m2 posipa s steklenimi kroglicami, strojno, debelina plasti suhe snovi 200µm, površina označbe do 0,5 m2,  Prehod za pešce na kolesarski          </t>
    </r>
  </si>
  <si>
    <t>REKAPITULACIJA</t>
  </si>
  <si>
    <t>SKUPAJ</t>
  </si>
  <si>
    <t>+22% DDV</t>
  </si>
  <si>
    <t>Kolesarska pot na obalni cesti</t>
  </si>
  <si>
    <t>poz.</t>
  </si>
  <si>
    <t>opis postavke</t>
  </si>
  <si>
    <t>enota</t>
  </si>
  <si>
    <t>količina</t>
  </si>
  <si>
    <t>cena / enota</t>
  </si>
  <si>
    <t>vrednost postavke</t>
  </si>
  <si>
    <t>01</t>
  </si>
  <si>
    <t>Dobava in polaganje kabelskih vodnikov tipa NAYY-J v kabelsko kanalizacijo in sicer</t>
  </si>
  <si>
    <t>4×16 + 2,5mm2 , Al</t>
  </si>
  <si>
    <t>m</t>
  </si>
  <si>
    <t>4×150 + 2,5mm2 , Al</t>
  </si>
  <si>
    <t>4×240 + 2,5mm2 , Al</t>
  </si>
  <si>
    <t>instalacijske cevi stigmaflex položene v izkopan kanal</t>
  </si>
  <si>
    <t>fi 160</t>
  </si>
  <si>
    <t>fi 100</t>
  </si>
  <si>
    <t xml:space="preserve"> fi 50</t>
  </si>
  <si>
    <t>02</t>
  </si>
  <si>
    <t>Izdelava kabelskih glav v tehniki povijanja (Raychem), komplet z vsem potrebnim materialom vključno z ustreznimi kabelskimi čevlji in sicer na kablih:</t>
  </si>
  <si>
    <t>4×16 mm2, Al</t>
  </si>
  <si>
    <t>kom</t>
  </si>
  <si>
    <t>4x150mm2,Al</t>
  </si>
  <si>
    <t>4x240mm2,Al</t>
  </si>
  <si>
    <t>03</t>
  </si>
  <si>
    <t>Dobava in montaža kandelaberske svetilke  tip K1 in sicer:</t>
  </si>
  <si>
    <t>dobava in montaža kandelabra skupne višine 7 m, prirejenega za montažo s pomočjo prirobnice na temeljne sidrne vijake, dimenzioniran na III.cono vetra, ob vznožju opremljenega z odprtino s pokrovom za montažo varovalno - spončne letve. Kandelaber mora biti antikorozivno zaščiten in obarvan v grafit barvnem odtenku. Na pritrdilni plošči mora biti vijak za izvedbo ozemljitve S kandelabrom se dobavijo tudi ustrezni sidrni vijaki in šablone. Kandelaber mora biti usklajen s SIST EN 40, izvedena antikorozijska zaščita pa s SIST EN 1461. Ustreza tip Cone-shaped pole 1480 H=7000
Na oziroma v kandelaber se vgradi:</t>
  </si>
  <si>
    <t xml:space="preserve"> 1 kom tipska varovalno - spončna letev z 
            vgrajenimi 1 kom cevnih varovalk 6A
            kompaktne izvedbe po tipizaciji  </t>
  </si>
  <si>
    <t xml:space="preserve">1 kom cestne svetilke tipa popolnoma zastrta,
            sijalka LED (cca 103W in 12.480lm),
            barvne temperature 4000°K, montaža s
            stranskim natikom, kot.npr. Mini Stelvio, 3278
            FX T3, light scattering, Disano ali enakovredne
  </t>
  </si>
  <si>
    <t xml:space="preserve"> ožičenje kandelabra z vodnikom tipa NYY-y 
 3x2,5 mm2, v dolžini 7 m</t>
  </si>
  <si>
    <t xml:space="preserve"> drobni in ostali montažni material</t>
  </si>
  <si>
    <t>komplet</t>
  </si>
  <si>
    <t>07</t>
  </si>
  <si>
    <t>Izdelava ozemljitvenih spojev na posameznem kandelabru in oporišču s pomočjo vijačnega spoja, (1,5m valjanec Rf 30x3,5mm, 1 kom križna sponka Rf) komplet z vsem potrebnim materialom</t>
  </si>
  <si>
    <t xml:space="preserve"> </t>
  </si>
  <si>
    <t>08</t>
  </si>
  <si>
    <t>Dobava in polaganje ozemljitvenega valjanca Rf 30 x 3,5 mm, v že izkopan rov kabelske kanalizacije in sicer 20 cm nad temenom zgornje cevi kabelske kanalizacije</t>
  </si>
  <si>
    <t>09</t>
  </si>
  <si>
    <t>Elektroomarica iz INOX pločevine dvodelna,  glavna,  ustreznih dimenzij z vgrajeno sledečo opremo
Števec el. Energije 3fazni
Tokovniki
Prenapetostni odvodniki
Varovalčni ločilniki 8kom
Fazne zbiralke</t>
  </si>
  <si>
    <t>kpl</t>
  </si>
  <si>
    <t>Elektroomarica iz INOX pločevine ustreznih dimenzij za prižigališče  javno razsvetljavo z vgrajeno sledečo opremo
Števec el. Energije 3fazni
Varovalčni ločilniki 3kom
Oprema za priklop javne razsvetljave
Prenapetostni odvodniki
Fazne zbiralke</t>
  </si>
  <si>
    <t>Elektroomarica iz INOX pločevine dvodelna, razdelilna ustreznih dimenzij z vgrajeno sledečo opremo
Števec el. Energije 3fazni
Varovalčni ločilniki 3kom
Vtičnice
Instalacijski odklopniki
Prenapetostni odvodniki
Fazne zbiralke</t>
  </si>
  <si>
    <t>Izdelava vseh potrebnih električnih meritev in preizkusov z izdelavo pisnih poročil</t>
  </si>
  <si>
    <t>11</t>
  </si>
  <si>
    <t>Izdelava projektne dokumetnacije izvedenih del PID  skladno z ZGO</t>
  </si>
  <si>
    <t>Drobni in ostali material izven popisa po predhodni specifikaciji izvajalca del in potrditvi investitroja - obračun po dejanskih stroških - ocenjeno 2%</t>
  </si>
  <si>
    <t>%</t>
  </si>
  <si>
    <t>EUR</t>
  </si>
  <si>
    <t>Dobava in posrtavitev trafo postaje za nemoteno delovanje, komplet z vsemi pripravljalnimi deli. OCENA</t>
  </si>
  <si>
    <r>
      <t xml:space="preserve">Izdelava tankoslojne vzdolžne označbe na vozišču z enokomponentno </t>
    </r>
    <r>
      <rPr>
        <b/>
        <sz val="10.5"/>
        <rFont val="Arial Narrow"/>
        <family val="2"/>
        <charset val="238"/>
      </rPr>
      <t>belo barvo</t>
    </r>
    <r>
      <rPr>
        <sz val="10.5"/>
        <rFont val="Arial Narrow"/>
        <family val="2"/>
        <charset val="238"/>
      </rPr>
      <t>, vključno 250 g/m2 posipa s steklenimi kroglicami, strojno, debelina plasti suhe snovi 250µm, širina črte 10 cm. Polna črta</t>
    </r>
  </si>
  <si>
    <r>
      <t xml:space="preserve">Izdelava tankoslojne vzdolžne označbe na vozišču z enokomponentno </t>
    </r>
    <r>
      <rPr>
        <b/>
        <sz val="10.5"/>
        <rFont val="Arial Narrow"/>
        <family val="2"/>
        <charset val="238"/>
      </rPr>
      <t>belo barvo</t>
    </r>
    <r>
      <rPr>
        <sz val="10.5"/>
        <rFont val="Arial Narrow"/>
        <family val="2"/>
        <charset val="238"/>
      </rPr>
      <t>, vključno 250 g/m2 posipa s steklenimi kroglicami, strojno, debelina plasti suhe snovi 250µm, širina črte 10 cm. Prekinjena črta</t>
    </r>
  </si>
  <si>
    <t>12.</t>
  </si>
  <si>
    <t>13.</t>
  </si>
  <si>
    <t>14.</t>
  </si>
  <si>
    <t>15.</t>
  </si>
  <si>
    <t>16.</t>
  </si>
  <si>
    <t>17.</t>
  </si>
  <si>
    <t>18.</t>
  </si>
  <si>
    <t>Popis del za ureditev kolesarske poti - obalna cesta in trasa Parenzane:</t>
  </si>
  <si>
    <t>Izkop jarkov preseka do 0,42 m2 pred postavitvijo instalacijskih cevi ter nalaganje materiala na tovorno vozilo in odvoz v trajno deponijo, komplet s plačilom ekološke takse. V postavki se upošteva tudi izkope za temelje drogov JR. Obračun izkopa v raščenem stanju.</t>
  </si>
  <si>
    <t>Elektromontažna dela trasa Parenzana:</t>
  </si>
  <si>
    <t>dobava in montaža kandelabra skupne višine 6 m, prirejenega za montažo s pomočjo prirobnice na temeljne sidrne vijake, dimenzioniran na III.cono vetra, ob vznožju opremljenega z odprtino s pokrovom za montažo varovalno - spončne letve. Kandelaber mora biti antikorozivno zaščiten in obarvan v grafit barvnem odtenku. Na pritrdilni plošči mora biti vijak za izvedbo ozemljitve S kandelabrom se dobavijo tudi ustrezni sidrni vijaki in šablone. Kandelaber mora biti usklajen s SIST EN 40, izvedena antikorozijska zaščita pa s SIST EN 1461. Ustreza tip Cone-shaped pole 1480 H=7000
Na oziroma v kandelaber se vgradi:</t>
  </si>
  <si>
    <t xml:space="preserve">1 kom cestne svetilke tipa popolnoma zastrta,
            sijalka LED (cca 35W in 12.480lm),
            barvne temperature 4000°K, montaža s
            stranskim natikom, kot.npr. Mini Stelvio, 3278
            FX T3, light scattering, Disano ali enakovredne
  </t>
  </si>
  <si>
    <t>10</t>
  </si>
  <si>
    <t>12</t>
  </si>
  <si>
    <t>Skupaj Obalna c.:</t>
  </si>
  <si>
    <t>Skupaj Trasa p.:</t>
  </si>
  <si>
    <t>Popis del za ureditev kolesarske poti - Obalna cesta-odsek občinska meja-Ruda:</t>
  </si>
  <si>
    <t>Skupaj kolesarska pot obalna cesta-odsek občinska meja-Ruda:</t>
  </si>
  <si>
    <t>Kolesarska pot Prešernova cesta Ruda-krožišče Jadranka</t>
  </si>
  <si>
    <t>POPIS:Ureditev kolesarske poti Ruda-kr.Jadranka</t>
  </si>
  <si>
    <t>Dobava in vgraditev prefabriciranega dvignjenega robnika iz cementnega betona s prerezom 15/25/100 cm</t>
  </si>
  <si>
    <t>Dobava in vgraditev prefabriciranega dvignjenega robnika iz cementnega betona s prerezom 15/25/100 cm, komplet z zarezovanjem asfalta enostransko, rušenjem asfalta v širini 40 cm, izkopom globine 40 cm, vgradnjo podložnega betona, obbetoniranjem robnika in izravnavo do višine obstoječega asfalta, komplet z vsemi potrebnimi deli, materiali in transporti.</t>
  </si>
  <si>
    <r>
      <t>Podaljšanje meteornih vtokov pod robnikom do peskolova (2.5m), komplet z rušenjem asfalta na mestu izkopa (2,5 m2), izkopom za postavitev nove cevi (1,25m3), podložnim betonom (0,25m3), polaganjem cevi PVC</t>
    </r>
    <r>
      <rPr>
        <sz val="11"/>
        <rFont val="Calibri"/>
        <family val="2"/>
      </rPr>
      <t>Ø</t>
    </r>
    <r>
      <rPr>
        <sz val="11"/>
        <rFont val="Arial Narrow"/>
        <family val="2"/>
      </rPr>
      <t>200mm (2,5m), zasipom z pustim betonom (1,00m3), z vsemi potrebnimi deli, materiali in transporti.</t>
    </r>
  </si>
  <si>
    <r>
      <t xml:space="preserve">Izdelava tankoslojne vzdolžne označbe na vozišču z enokomponentno </t>
    </r>
    <r>
      <rPr>
        <b/>
        <sz val="11"/>
        <rFont val="Arial Narrow"/>
        <family val="2"/>
        <charset val="238"/>
      </rPr>
      <t>belo barvo</t>
    </r>
    <r>
      <rPr>
        <sz val="11"/>
        <rFont val="Arial Narrow"/>
        <family val="2"/>
        <charset val="238"/>
      </rPr>
      <t>, vključno 250 g/m2 posipa s steklenimi kroglicami, strojno, debelina plasti suhe snovi 250µm, širina črte 10 cm. Polna črta</t>
    </r>
  </si>
  <si>
    <r>
      <t xml:space="preserve">Izdelava tankoslojne vzdolžne označbe na vozišču z enokomponentno </t>
    </r>
    <r>
      <rPr>
        <b/>
        <sz val="11"/>
        <rFont val="Arial Narrow"/>
        <family val="2"/>
        <charset val="238"/>
      </rPr>
      <t>belo barvo</t>
    </r>
    <r>
      <rPr>
        <sz val="11"/>
        <rFont val="Arial Narrow"/>
        <family val="2"/>
        <charset val="238"/>
      </rPr>
      <t>, vključno 250 g/m2 posipa s steklenimi kroglicami, strojno, debelina plasti suhe snovi 250µm, širina črte 10 cm. Prekinjena črta</t>
    </r>
  </si>
  <si>
    <r>
      <t xml:space="preserve">Izdelava tankoslojne prečne in ostalih označb na vozišču z enokomponentno </t>
    </r>
    <r>
      <rPr>
        <b/>
        <sz val="11"/>
        <rFont val="Arial Narrow"/>
        <family val="2"/>
        <charset val="238"/>
      </rPr>
      <t>belo barvo</t>
    </r>
    <r>
      <rPr>
        <sz val="11"/>
        <rFont val="Arial Narrow"/>
        <family val="2"/>
        <charset val="238"/>
      </rPr>
      <t>, vključno 250 g/m2 posipa s steklenimi kroglicami, strojno, debelina plasti suhe snovi 200µm, površina označbe do 0,5 m2,            (puščice, piktogrami - kolesarska).</t>
    </r>
  </si>
  <si>
    <r>
      <t xml:space="preserve">Izdelava tankoslojne prečne in ostalih označb na vozišču </t>
    </r>
    <r>
      <rPr>
        <b/>
        <sz val="11"/>
        <rFont val="Arial Narrow"/>
        <family val="2"/>
        <charset val="238"/>
      </rPr>
      <t xml:space="preserve">večbarvno </t>
    </r>
    <r>
      <rPr>
        <sz val="11"/>
        <rFont val="Arial Narrow"/>
        <family val="2"/>
        <charset val="238"/>
      </rPr>
      <t xml:space="preserve">, vključno 250 g/m2 posipa s steklenimi kroglicami, strojno, debelina plasti suhe snovi 200µm, površina označbe do 0,5 m2,  Omejitev hitrosti 20 km/h          </t>
    </r>
  </si>
  <si>
    <t>enako kot zgoraj, le zamenjava poškodovanih obstoječih robnikov (meja z pešpotjo, oz. zelenico).</t>
  </si>
  <si>
    <t>Dobava in strojno vgrajevanje bituminiziranega drobljenca AC 22 Base B50/70 A3 v sloju debeline 8 - 10 cm.</t>
  </si>
  <si>
    <r>
      <t xml:space="preserve">Izdelava tankoslojne vzdolžne označbe na vozišču z enokomponentno </t>
    </r>
    <r>
      <rPr>
        <b/>
        <sz val="11"/>
        <rFont val="Arial Narrow"/>
        <family val="2"/>
        <charset val="238"/>
      </rPr>
      <t>rdečo barvo</t>
    </r>
    <r>
      <rPr>
        <sz val="11"/>
        <rFont val="Arial Narrow"/>
        <family val="2"/>
        <charset val="238"/>
      </rPr>
      <t>, vključno 250 g/m2 posipa s steklenimi kroglicami, strojno, debelina plasti suhe snovi 250µm, širina črte 10 cm.</t>
    </r>
  </si>
  <si>
    <t>A.</t>
  </si>
  <si>
    <t>B.</t>
  </si>
  <si>
    <t>C.</t>
  </si>
  <si>
    <t>A.1</t>
  </si>
  <si>
    <t>A.2</t>
  </si>
  <si>
    <t>A.3</t>
  </si>
  <si>
    <t>A.4</t>
  </si>
  <si>
    <t>Strojni izkop zemljine skupaj z odvozom na na trajno deponijo, z vsemi pomožnimi deli , čiščenjem ceste, usmerjanjem prometa. Izkop na območju predvidenih infrastrukturnih naprav se mora izvajati pod nadzorstvom upravljalca. Količina izkopa in struktura ocenjena , obračun po dejanskih izmerah. V ceni je zajeto tudi sprotno planiranje dopeljanega materiala na deponiji in splaniranje deponije po končanih delih. Skupaj izkop</t>
  </si>
  <si>
    <t xml:space="preserve">III. kat. </t>
  </si>
  <si>
    <t>IV.kat.</t>
  </si>
  <si>
    <t>V.kat.</t>
  </si>
  <si>
    <t>Dobava in vgradnja 200 g geotekstila - ločilni sloj zemeljski material - tampon</t>
  </si>
  <si>
    <t>Nepredvidena dela 10%</t>
  </si>
  <si>
    <t xml:space="preserve">Izvedba posnetka izvedenih del in projekta izvedenih del , skupaj z izvedbo projektantskega nadzora gradnje. Pavšal 3% predvidenih del. </t>
  </si>
  <si>
    <t>Zarezovanje obstoječega asfalta strojno z vodno žago.</t>
  </si>
  <si>
    <t>Izkop asfalta, rušenje na kose teže do 5 kN  , nakladanje na kamion in odvoz na deponijo gradbenega materiala.</t>
  </si>
  <si>
    <t>Odstranitev obstoječih robnikov  skupaj z betonsko podlogo- cestni robnik 15/25/100 cm in 8/20/100 cm .</t>
  </si>
  <si>
    <t>skupaj</t>
  </si>
  <si>
    <t>Dobava in vgradnja robnika 8/20/100 z ravnim zgornjim robom - ločilo med peš potjo ter kelesarsko stezo ter zemljo</t>
  </si>
  <si>
    <t>Izdelava  tankoslojne  vzdolžne označbe z enokomponentno belo barvo, strojno, vključno 250 g/m2 posipa s steklenimi kroglicami, debelina plasti suhe snovi 250µm,širina črte 10 cm</t>
  </si>
  <si>
    <t>Doplačilo za izdelavo prekinjene tankoslojne vzdolžne označbe, strojno, širina črte 10 cm</t>
  </si>
  <si>
    <t>Izdelava tankoslojne prečne in ostalih označb na vozišču, z enokomponentno belo barvo, strojno, vključno 250 g/m2 posipa s steklenimi kroglicami, debelina plasti suhe snovi 250µm, površina označbe do 1,5 m2 (kolesar in ostale označbe)</t>
  </si>
  <si>
    <t>Izdelava tankoslojne prečne in ostalih označb na vozišču, z enokomponentno belo barvo, strojno, vključno 250 g/m2 posipa s steklenimi kroglicami, debelina plasti suhe snovi 250µm,širina črte 50 cm (prehodi za pešce)</t>
  </si>
  <si>
    <t>Izdelava tankoslojne prečne in ostalih označb na vozišču, z enokomponentno belo barvo, strojno, vključno 250 g/m2 posipa s steklenimi kroglicami, debelina plasti suhe snovi 250µm, širina črte 50 cm (kocke ob kolesarski)</t>
  </si>
  <si>
    <t>Dobava in vgradnja stebričkov iz vroče cinkanih cevi 2" za vertikalno signalizacijo , dolžina stebrička 3,00 m, stebriček se vgradi na trn, katerega se postavi v podlago vozišča oz. pločnika  . Skupaj z zemeljskimi deli in vsemi pomožnimi deli. Stebrički novi.</t>
  </si>
  <si>
    <t>B</t>
  </si>
  <si>
    <t>C</t>
  </si>
  <si>
    <t>Izkop humusa v debelini 20 cm, z začasnim deponiranjem, za kasnejšo uporabo.</t>
  </si>
  <si>
    <t>Izdelava tankoslojne prečne in ostalih označb na vozišču, z enokomponentno rdečo barvo, strojno, vključno 250 g/m2 posipa s steklenimi kroglicami, debelina plasti suhe snovi 250µm,širine 1. 00 m (prehodi za kolesarje, preečkanje kolesarske steze preko cest in uvozov)</t>
  </si>
  <si>
    <t xml:space="preserve">Skupaj </t>
  </si>
  <si>
    <t>Odstranitev obstoječega asfalta debeline do 10 cm, komplet z nalaganjem na tovorno vozilo in odvoz v trajno deponijo ter plačilom ekološke takse. Lokalno.</t>
  </si>
  <si>
    <t>Dobava in montaža prometnih znakov novih - 2309 kolesarska pot</t>
  </si>
  <si>
    <t>Dobava in montaža prometnih znakov novih - 3405 kažipot za kolesarje</t>
  </si>
  <si>
    <t>Kolesarska pot na trasi Parenzane</t>
  </si>
  <si>
    <t>Kolesarske poti z javno razsvetljavo in drugo infrastrukturo za odsek obalne ceste »od krožišča Jadranka do občinske meje z MOK«</t>
  </si>
  <si>
    <t>Kolesarske poti z javno razsvetljavo in drugo infrastrukturo za odsek »Južna cesta – Parenzana - Trasa Parenzane od JP 640111 Livade-Rikorovo-Podstena do pitstopa na Parenzani«</t>
  </si>
  <si>
    <t>REKAPITULACIJA SKUPNA</t>
  </si>
  <si>
    <t>Gradbena dela za javno razsvetljavo - Obalna-nova</t>
  </si>
  <si>
    <t>Javna razsvetljava na Obalni cesti-nova</t>
  </si>
  <si>
    <t>POPIS:Ureditev razsvetljave kolesarskih poti - obalna cesta-nova</t>
  </si>
  <si>
    <t>Elektromontažna dela obalna cesta-nova:</t>
  </si>
  <si>
    <t>Gradbena dela za javno razsvetljavo - nova</t>
  </si>
  <si>
    <t>Javna razsvetljava na trasi Parenzane - nova</t>
  </si>
  <si>
    <t>13</t>
  </si>
  <si>
    <t>REKAPITULACIJA GRADBENA DELA</t>
  </si>
  <si>
    <t>RUŠITVENA IN ZEMELJSKA DELA</t>
  </si>
  <si>
    <t>VOZIŠČNA KONSTRUKCIJA</t>
  </si>
  <si>
    <t xml:space="preserve">PROMETNA UREDITEV </t>
  </si>
  <si>
    <t>Kolesarske poti z javno razsvetljavo in drugo infrastrukturo za odsek »ODCEP JUŽNA CESTA «</t>
  </si>
  <si>
    <t>Humuziranje površin z materialom, ki je bil predhodno izkopan, primeren za humusiranje zaključnih 20 cm , skupaj z ročnim razgrinjanjem in planiranjem ter odstranitvijo morebitnih kamnov , z maksimalno dimenzijo večjo od 5 cm . Obračun po dejansko izvršenih delih . (material izkopa iz pos. 3)</t>
  </si>
  <si>
    <t>Izdelava nasipa iz zemeljskega materiala na severni strani kolesarske steze nastala zaradi niveliranja poteka kolesarske steze.</t>
  </si>
  <si>
    <t>Predelava obstoječega elektro jaška dim cca 200x160cm. Porušitev krovne plošče, znižanje sten jaška za 15 cm, izdelava opaža nove plošče, armiranje in betoniranje plošče z vgradnjo obstoječega pokrova. Pokrov se vgradi tako, da je izven linije poteka kolesarske steze. V postavki zajeti ves potrebni material, transport in delo.</t>
  </si>
  <si>
    <t>Zamenjava pokrova z novim nosilnosti 400 KN.</t>
  </si>
  <si>
    <t>Prestavitev oglasnih panojev izven linije kolesarske steze. V postavki zajeti rušenje temeljev z izdelavo novih, prestavitev panoja, izkop za nove temelje in zasip, z vsemi potrebnimi deli, materiali in transporti.</t>
  </si>
  <si>
    <t>Odvoz izkopnega materiala in ostankov gradbenega materiala . Deponijo in vsa dela v zvezi z deponijo zagotovi izvajalec, vključno s stroški za deponiranje in razgrinjanje materiala. STR ocena 10 km.</t>
  </si>
  <si>
    <t>Izdelava nevezane nosilne plasti enakomerno zrnatega drobljenca iz kamnine z dobavo,razstiranjem planiranjem do točnosti +- 1.0 cm,ter komprrimiranjem zrnavosti 0/32 mm; v debelini  do 30 cm (kolesarska steza)</t>
  </si>
  <si>
    <t>Izdelava obrabnozaporne plasti iz bitumenskega betona BB11k v debelini 4,0 cm iz zmesi zrn 0/11 mm, iz karbonatnih kamnin s cestnogradbenim bitumnom (kolesarska steza)</t>
  </si>
  <si>
    <t>Dobava in montaža prometnih znakov novih - II-2 ustavi.</t>
  </si>
  <si>
    <t>Prestavitev obstoječih prometnih znakov na novo lokacijo (odmik of kolesarske steze)</t>
  </si>
  <si>
    <t>B1</t>
  </si>
  <si>
    <t>3a.</t>
  </si>
  <si>
    <t>Odstranitev obstoječega asfalta debeline do 10 cm, komplet z nalaganjem na tovorno vozilo in odvoz v trajno deponijo ter plačilom ekološke takse. Lokalno.-trasa Parencane</t>
  </si>
  <si>
    <t>Odstranitev obstoječega asfalta debeline do 10 cm, komplet z nalaganjem na tovorno vozilo in odvoz v trajno deponijo ter plačilom ekološke takse. Lokalno. Povezava do Parencane</t>
  </si>
  <si>
    <t>4a.</t>
  </si>
  <si>
    <t>Strojni izkop lokalnih plomb in izkopi v območju dvignjenih korenin dreves ter nalaganje materiala na tovorno vozilo in odvoz v trajno deponijo, komplet s plačilom ekološke takse. Obračun izkopa v raščenem stanju. Trasa Parencane</t>
  </si>
  <si>
    <t>Strojni izkop lokalnih plomb in izkopi v območju dvignjenih korenin dreves ter nalaganje materiala na tovorno vozilo in odvoz v trajno deponijo, komplet s plačilom ekološke takse. Obračun izkopa v raščenem stanju. Povezava do Parencane</t>
  </si>
  <si>
    <t>Dobava in vgradnja tamponskega materiala v izvedene lokalne plombe in izkope ob koreninah. Debelina tamponskega materiala do 40 cm, komplet z utrjevanjem v plasteh in pripravo na asfaltiranje z bitudrobirjem. Pred vgradno obvezen vpis in potrditev debeline v gradbeni dnevnik. . Obračun materiala v vgrajenem stanju. Trasa Parencane</t>
  </si>
  <si>
    <t>Dobava in vgradnja tamponskega materiala v izvedene lokalne plombe in izkope ob koreninah. Debelina tamponskega materiala do 40 cm, komplet z utrjevanjem v plasteh in pripravo na asfaltiranje z bitudrobirjem. Pred vgradno obvezen vpis in potrditev debeline v gradbeni dnevnik. . Obračun materiala v vgrajenem stanju. Povezava do Parencane</t>
  </si>
  <si>
    <t>7a.</t>
  </si>
  <si>
    <t>8a.</t>
  </si>
  <si>
    <t>Dobava in strojno vgrajevanje obrabnega asfaltnega sloja , vključno z vsem mat. in delom, debeline 4 cm. Izdelava obrabne in zaporne plasti iz bitumenskega betona, AC 11 surf B50/70, A2, v debelini 6 cm iz zmesi zrn 0/11 mm iz silikatnih kamnin s cestogradbenim bitumnom. Trasa Parencane</t>
  </si>
  <si>
    <t>Dobava in strojno vgrajevanje obrabnega asfaltnega sloja , vključno z vsem mat. in delom, debeline 4 cm. Izdelava obrabne in zaporne plasti iz bitumenskega betona, AC 11 surf B50/70, A2, v debelini 6 cm iz zmesi zrn 0/11 mm iz silikatnih kamnin s cestogradbenim bitumnom. Povezava do Parencane</t>
  </si>
  <si>
    <t xml:space="preserve">B2 </t>
  </si>
  <si>
    <t>B3</t>
  </si>
  <si>
    <t>C1</t>
  </si>
  <si>
    <t>C2</t>
  </si>
  <si>
    <t>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</si>
</sst>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0.000"/>
    <numFmt numFmtId="166" formatCode="#,##0.0"/>
  </numFmts>
  <fonts count="4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charset val="238"/>
    </font>
    <font>
      <sz val="10.5"/>
      <name val="Arial Narrow"/>
      <family val="2"/>
    </font>
    <font>
      <b/>
      <i/>
      <sz val="10.5"/>
      <name val="Arial Narrow"/>
      <family val="2"/>
    </font>
    <font>
      <b/>
      <sz val="10.5"/>
      <name val="Arial Narrow"/>
      <family val="2"/>
    </font>
    <font>
      <sz val="10.5"/>
      <color indexed="8"/>
      <name val="Arial Narrow"/>
      <family val="2"/>
    </font>
    <font>
      <b/>
      <sz val="10.5"/>
      <name val="Arial Narrow"/>
      <family val="2"/>
      <charset val="238"/>
    </font>
    <font>
      <sz val="10.5"/>
      <name val="Arial Narrow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Times New Roman CE"/>
      <family val="1"/>
    </font>
    <font>
      <b/>
      <sz val="11"/>
      <name val="Times New Roman CE"/>
      <family val="1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 CE"/>
      <charset val="238"/>
    </font>
    <font>
      <b/>
      <sz val="12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name val="Arial Narrow"/>
      <family val="2"/>
    </font>
    <font>
      <sz val="11"/>
      <name val="Arial Narrow"/>
      <family val="2"/>
      <charset val="238"/>
    </font>
    <font>
      <sz val="11"/>
      <name val="Calibri"/>
      <family val="2"/>
    </font>
    <font>
      <b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name val="Arial CE"/>
      <charset val="238"/>
    </font>
    <font>
      <sz val="10"/>
      <name val="Arial Narrow"/>
      <family val="2"/>
      <charset val="238"/>
    </font>
    <font>
      <b/>
      <u/>
      <sz val="11"/>
      <name val="Times New Roman CE"/>
      <family val="1"/>
    </font>
    <font>
      <sz val="11"/>
      <color indexed="8"/>
      <name val="Times New Roman"/>
      <family val="1"/>
      <charset val="238"/>
    </font>
    <font>
      <sz val="11"/>
      <name val="Times New Roman CE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 CE"/>
      <family val="1"/>
    </font>
    <font>
      <b/>
      <sz val="11"/>
      <name val="Times New Roman CE"/>
      <family val="1"/>
      <charset val="238"/>
    </font>
    <font>
      <b/>
      <u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name val="Arial CE"/>
      <family val="2"/>
      <charset val="238"/>
    </font>
    <font>
      <b/>
      <sz val="11"/>
      <name val="Arial"/>
      <family val="2"/>
    </font>
    <font>
      <sz val="10"/>
      <name val="Arial Narrow"/>
      <family val="2"/>
    </font>
    <font>
      <sz val="10"/>
      <name val="Arial"/>
      <family val="2"/>
    </font>
    <font>
      <b/>
      <u val="singleAccounting"/>
      <sz val="11"/>
      <color indexed="8"/>
      <name val="Times New Roman CE"/>
      <family val="1"/>
    </font>
    <font>
      <b/>
      <sz val="11"/>
      <color indexed="8"/>
      <name val="Times New Roman CE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0" fontId="34" fillId="0" borderId="0" applyFont="0" applyFill="0" applyBorder="0" applyAlignment="0" applyProtection="0"/>
    <xf numFmtId="0" fontId="39" fillId="0" borderId="0"/>
    <xf numFmtId="0" fontId="40" fillId="0" borderId="0"/>
    <xf numFmtId="0" fontId="10" fillId="0" borderId="0"/>
    <xf numFmtId="0" fontId="1" fillId="0" borderId="0"/>
  </cellStyleXfs>
  <cellXfs count="257">
    <xf numFmtId="0" fontId="0" fillId="0" borderId="0" xfId="0"/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 applyAlignment="1">
      <alignment horizontal="right"/>
    </xf>
    <xf numFmtId="4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/>
    </xf>
    <xf numFmtId="44" fontId="4" fillId="0" borderId="0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right" vertical="top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44" fontId="6" fillId="0" borderId="3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14" fontId="6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top" wrapText="1"/>
    </xf>
    <xf numFmtId="2" fontId="7" fillId="0" borderId="0" xfId="0" applyNumberFormat="1" applyFont="1" applyAlignment="1">
      <alignment horizontal="left" vertical="top" wrapText="1" indent="1"/>
    </xf>
    <xf numFmtId="49" fontId="7" fillId="0" borderId="0" xfId="0" applyNumberFormat="1" applyFont="1" applyAlignment="1">
      <alignment horizontal="center" wrapText="1"/>
    </xf>
    <xf numFmtId="4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/>
    </xf>
    <xf numFmtId="0" fontId="8" fillId="0" borderId="0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Alignment="1">
      <alignment horizontal="right"/>
    </xf>
    <xf numFmtId="4" fontId="6" fillId="0" borderId="0" xfId="0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Border="1"/>
    <xf numFmtId="0" fontId="4" fillId="0" borderId="0" xfId="0" applyFont="1" applyAlignment="1">
      <alignment horizontal="center"/>
    </xf>
    <xf numFmtId="49" fontId="4" fillId="0" borderId="0" xfId="1" quotePrefix="1" applyNumberFormat="1" applyFont="1" applyBorder="1" applyAlignment="1">
      <alignment vertical="top" wrapText="1"/>
    </xf>
    <xf numFmtId="0" fontId="4" fillId="0" borderId="0" xfId="1" applyFont="1" applyAlignment="1">
      <alignment horizontal="center"/>
    </xf>
    <xf numFmtId="49" fontId="4" fillId="0" borderId="0" xfId="1" applyNumberFormat="1" applyFont="1" applyAlignment="1">
      <alignment vertical="top" wrapText="1"/>
    </xf>
    <xf numFmtId="0" fontId="0" fillId="0" borderId="0" xfId="0" applyFill="1" applyBorder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9" fillId="0" borderId="0" xfId="0" applyFont="1" applyBorder="1" applyAlignment="1" applyProtection="1">
      <alignment horizontal="left" wrapText="1"/>
    </xf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4" fontId="9" fillId="0" borderId="0" xfId="0" applyNumberFormat="1" applyFont="1" applyBorder="1" applyAlignment="1">
      <alignment horizontal="right"/>
    </xf>
    <xf numFmtId="44" fontId="9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12" fillId="0" borderId="0" xfId="0" applyFont="1"/>
    <xf numFmtId="164" fontId="12" fillId="0" borderId="0" xfId="3" applyFont="1"/>
    <xf numFmtId="4" fontId="12" fillId="0" borderId="0" xfId="0" applyNumberFormat="1" applyFont="1" applyAlignment="1">
      <alignment horizontal="right"/>
    </xf>
    <xf numFmtId="4" fontId="12" fillId="0" borderId="0" xfId="0" applyNumberFormat="1" applyFont="1" applyAlignment="1">
      <alignment wrapText="1"/>
    </xf>
    <xf numFmtId="0" fontId="13" fillId="0" borderId="0" xfId="0" applyFont="1"/>
    <xf numFmtId="164" fontId="13" fillId="0" borderId="0" xfId="3" applyFont="1"/>
    <xf numFmtId="0" fontId="14" fillId="0" borderId="0" xfId="0" applyFont="1"/>
    <xf numFmtId="0" fontId="10" fillId="0" borderId="0" xfId="0" applyFont="1"/>
    <xf numFmtId="0" fontId="15" fillId="0" borderId="0" xfId="0" applyFont="1"/>
    <xf numFmtId="4" fontId="15" fillId="0" borderId="0" xfId="0" applyNumberFormat="1" applyFont="1" applyAlignment="1">
      <alignment horizontal="right"/>
    </xf>
    <xf numFmtId="4" fontId="14" fillId="0" borderId="0" xfId="3" applyNumberFormat="1" applyFont="1"/>
    <xf numFmtId="4" fontId="14" fillId="0" borderId="4" xfId="3" applyNumberFormat="1" applyFont="1" applyBorder="1"/>
    <xf numFmtId="0" fontId="14" fillId="0" borderId="0" xfId="0" quotePrefix="1" applyFont="1"/>
    <xf numFmtId="164" fontId="14" fillId="0" borderId="0" xfId="3" applyFont="1"/>
    <xf numFmtId="4" fontId="15" fillId="0" borderId="0" xfId="0" applyNumberFormat="1" applyFont="1" applyAlignment="1">
      <alignment wrapText="1"/>
    </xf>
    <xf numFmtId="164" fontId="15" fillId="0" borderId="0" xfId="3" applyFont="1"/>
    <xf numFmtId="4" fontId="14" fillId="0" borderId="0" xfId="0" applyNumberFormat="1" applyFont="1" applyAlignment="1">
      <alignment wrapText="1"/>
    </xf>
    <xf numFmtId="0" fontId="0" fillId="0" borderId="0" xfId="0" applyFont="1"/>
    <xf numFmtId="4" fontId="15" fillId="0" borderId="0" xfId="3" applyNumberFormat="1" applyFont="1"/>
    <xf numFmtId="0" fontId="16" fillId="0" borderId="0" xfId="0" applyFont="1"/>
    <xf numFmtId="4" fontId="14" fillId="0" borderId="0" xfId="0" applyNumberFormat="1" applyFont="1" applyAlignment="1">
      <alignment horizontal="right"/>
    </xf>
    <xf numFmtId="0" fontId="2" fillId="0" borderId="0" xfId="0" applyFont="1"/>
    <xf numFmtId="0" fontId="18" fillId="0" borderId="0" xfId="0" applyFont="1"/>
    <xf numFmtId="166" fontId="0" fillId="0" borderId="0" xfId="0" applyNumberFormat="1"/>
    <xf numFmtId="4" fontId="0" fillId="0" borderId="0" xfId="0" applyNumberFormat="1" applyProtection="1"/>
    <xf numFmtId="4" fontId="0" fillId="0" borderId="0" xfId="0" applyNumberFormat="1"/>
    <xf numFmtId="49" fontId="16" fillId="0" borderId="5" xfId="0" applyNumberFormat="1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center" wrapText="1"/>
    </xf>
    <xf numFmtId="166" fontId="16" fillId="0" borderId="5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 applyProtection="1">
      <alignment horizontal="center" vertical="center" wrapText="1"/>
    </xf>
    <xf numFmtId="4" fontId="16" fillId="0" borderId="5" xfId="0" applyNumberFormat="1" applyFont="1" applyFill="1" applyBorder="1" applyAlignment="1">
      <alignment horizontal="center" wrapText="1"/>
    </xf>
    <xf numFmtId="49" fontId="16" fillId="0" borderId="0" xfId="0" applyNumberFormat="1" applyFont="1" applyFill="1" applyBorder="1" applyAlignment="1">
      <alignment horizontal="right" vertical="top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/>
    </xf>
    <xf numFmtId="166" fontId="16" fillId="0" borderId="0" xfId="0" applyNumberFormat="1" applyFont="1" applyFill="1" applyBorder="1" applyAlignment="1">
      <alignment horizontal="right"/>
    </xf>
    <xf numFmtId="4" fontId="16" fillId="0" borderId="0" xfId="0" applyNumberFormat="1" applyFont="1" applyFill="1" applyBorder="1" applyAlignment="1" applyProtection="1">
      <alignment horizontal="right"/>
    </xf>
    <xf numFmtId="4" fontId="16" fillId="0" borderId="0" xfId="0" applyNumberFormat="1" applyFont="1" applyFill="1" applyBorder="1" applyAlignment="1">
      <alignment horizontal="right"/>
    </xf>
    <xf numFmtId="49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vertical="top" wrapText="1"/>
    </xf>
    <xf numFmtId="0" fontId="20" fillId="0" borderId="0" xfId="0" applyFont="1"/>
    <xf numFmtId="166" fontId="19" fillId="0" borderId="0" xfId="0" applyNumberFormat="1" applyFont="1" applyAlignment="1">
      <alignment horizontal="right"/>
    </xf>
    <xf numFmtId="4" fontId="19" fillId="0" borderId="0" xfId="0" applyNumberFormat="1" applyFont="1" applyAlignment="1" applyProtection="1">
      <alignment horizontal="right" wrapText="1"/>
    </xf>
    <xf numFmtId="4" fontId="19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justify"/>
    </xf>
    <xf numFmtId="4" fontId="19" fillId="0" borderId="0" xfId="0" applyNumberFormat="1" applyFont="1" applyAlignment="1" applyProtection="1">
      <alignment horizontal="right"/>
      <protection locked="0"/>
    </xf>
    <xf numFmtId="0" fontId="19" fillId="0" borderId="0" xfId="0" applyFont="1"/>
    <xf numFmtId="4" fontId="19" fillId="0" borderId="0" xfId="0" applyNumberFormat="1" applyFont="1"/>
    <xf numFmtId="4" fontId="20" fillId="0" borderId="0" xfId="0" applyNumberFormat="1" applyFont="1"/>
    <xf numFmtId="4" fontId="20" fillId="0" borderId="0" xfId="0" applyNumberFormat="1" applyFont="1" applyProtection="1"/>
    <xf numFmtId="0" fontId="19" fillId="0" borderId="0" xfId="0" applyFont="1" applyAlignment="1">
      <alignment horizontal="justify" vertical="top" wrapText="1"/>
    </xf>
    <xf numFmtId="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justify" wrapText="1"/>
    </xf>
    <xf numFmtId="4" fontId="19" fillId="0" borderId="0" xfId="0" applyNumberFormat="1" applyFont="1" applyAlignment="1" applyProtection="1">
      <alignment horizontal="right"/>
    </xf>
    <xf numFmtId="4" fontId="19" fillId="0" borderId="0" xfId="0" applyNumberFormat="1" applyFont="1" applyAlignment="1">
      <alignment horizontal="right" wrapText="1"/>
    </xf>
    <xf numFmtId="0" fontId="19" fillId="0" borderId="0" xfId="0" quotePrefix="1" applyFont="1" applyAlignment="1">
      <alignment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 applyProtection="1">
      <alignment horizontal="right"/>
    </xf>
    <xf numFmtId="4" fontId="20" fillId="0" borderId="0" xfId="0" applyNumberFormat="1" applyFont="1" applyAlignment="1">
      <alignment horizontal="right"/>
    </xf>
    <xf numFmtId="0" fontId="19" fillId="0" borderId="0" xfId="0" applyFont="1" applyAlignment="1">
      <alignment horizontal="left" vertical="top" wrapText="1"/>
    </xf>
    <xf numFmtId="166" fontId="20" fillId="0" borderId="0" xfId="0" applyNumberFormat="1" applyFont="1" applyAlignment="1">
      <alignment horizontal="right"/>
    </xf>
    <xf numFmtId="0" fontId="19" fillId="0" borderId="0" xfId="0" applyFont="1" applyAlignment="1">
      <alignment horizontal="justify" vertical="top"/>
    </xf>
    <xf numFmtId="4" fontId="20" fillId="0" borderId="0" xfId="0" applyNumberFormat="1" applyFont="1" applyBorder="1" applyAlignment="1" applyProtection="1">
      <alignment horizontal="right"/>
    </xf>
    <xf numFmtId="0" fontId="0" fillId="0" borderId="0" xfId="0" applyFont="1" applyAlignment="1">
      <alignment horizontal="right" vertical="top"/>
    </xf>
    <xf numFmtId="0" fontId="19" fillId="0" borderId="0" xfId="0" applyFont="1" applyBorder="1" applyAlignment="1">
      <alignment horizontal="justify" vertical="top"/>
    </xf>
    <xf numFmtId="0" fontId="19" fillId="0" borderId="0" xfId="0" applyFont="1" applyBorder="1" applyAlignment="1">
      <alignment horizontal="left"/>
    </xf>
    <xf numFmtId="166" fontId="19" fillId="0" borderId="0" xfId="0" applyNumberFormat="1" applyFont="1" applyBorder="1" applyAlignment="1">
      <alignment horizontal="right"/>
    </xf>
    <xf numFmtId="4" fontId="0" fillId="0" borderId="0" xfId="0" applyNumberFormat="1" applyFont="1" applyBorder="1" applyAlignment="1" applyProtection="1">
      <alignment horizontal="right"/>
    </xf>
    <xf numFmtId="4" fontId="0" fillId="0" borderId="0" xfId="0" applyNumberFormat="1" applyFont="1" applyBorder="1" applyAlignment="1">
      <alignment horizontal="right"/>
    </xf>
    <xf numFmtId="0" fontId="21" fillId="0" borderId="6" xfId="0" applyFont="1" applyBorder="1" applyAlignment="1">
      <alignment horizontal="right" vertical="top"/>
    </xf>
    <xf numFmtId="0" fontId="21" fillId="0" borderId="6" xfId="0" applyFont="1" applyBorder="1"/>
    <xf numFmtId="0" fontId="22" fillId="0" borderId="6" xfId="0" applyFont="1" applyBorder="1" applyAlignment="1">
      <alignment horizontal="left"/>
    </xf>
    <xf numFmtId="166" fontId="21" fillId="0" borderId="6" xfId="0" applyNumberFormat="1" applyFont="1" applyBorder="1" applyAlignment="1">
      <alignment horizontal="right"/>
    </xf>
    <xf numFmtId="4" fontId="23" fillId="0" borderId="6" xfId="0" applyNumberFormat="1" applyFont="1" applyBorder="1" applyAlignment="1" applyProtection="1">
      <alignment horizontal="right"/>
    </xf>
    <xf numFmtId="4" fontId="23" fillId="0" borderId="6" xfId="0" applyNumberFormat="1" applyFont="1" applyBorder="1" applyAlignment="1">
      <alignment horizontal="right"/>
    </xf>
    <xf numFmtId="0" fontId="0" fillId="0" borderId="0" xfId="0" applyAlignment="1">
      <alignment horizontal="right" vertical="top"/>
    </xf>
    <xf numFmtId="0" fontId="10" fillId="0" borderId="0" xfId="0" applyFont="1" applyAlignment="1">
      <alignment horizontal="left"/>
    </xf>
    <xf numFmtId="166" fontId="0" fillId="0" borderId="0" xfId="0" applyNumberFormat="1" applyAlignment="1">
      <alignment horizontal="right"/>
    </xf>
    <xf numFmtId="4" fontId="15" fillId="0" borderId="0" xfId="0" applyNumberFormat="1" applyFont="1" applyAlignment="1" applyProtection="1">
      <alignment horizontal="right"/>
    </xf>
    <xf numFmtId="0" fontId="0" fillId="0" borderId="0" xfId="0" applyAlignment="1">
      <alignment horizontal="left"/>
    </xf>
    <xf numFmtId="4" fontId="0" fillId="0" borderId="0" xfId="0" applyNumberFormat="1" applyAlignment="1" applyProtection="1">
      <alignment horizontal="right"/>
    </xf>
    <xf numFmtId="4" fontId="0" fillId="0" borderId="0" xfId="0" applyNumberFormat="1" applyAlignment="1">
      <alignment horizontal="right"/>
    </xf>
    <xf numFmtId="49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center" wrapText="1"/>
    </xf>
    <xf numFmtId="166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 applyProtection="1">
      <alignment horizontal="center" vertical="center" wrapText="1"/>
    </xf>
    <xf numFmtId="4" fontId="16" fillId="0" borderId="0" xfId="0" applyNumberFormat="1" applyFont="1" applyFill="1" applyBorder="1" applyAlignment="1">
      <alignment horizontal="center" wrapText="1"/>
    </xf>
    <xf numFmtId="0" fontId="10" fillId="0" borderId="0" xfId="0" quotePrefix="1" applyFont="1" applyAlignment="1">
      <alignment horizontal="right" vertical="top" wrapText="1"/>
    </xf>
    <xf numFmtId="0" fontId="10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wrapText="1"/>
    </xf>
    <xf numFmtId="4" fontId="9" fillId="0" borderId="0" xfId="0" applyNumberFormat="1" applyFont="1" applyBorder="1" applyAlignment="1">
      <alignment wrapText="1"/>
    </xf>
    <xf numFmtId="0" fontId="4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center" wrapText="1"/>
    </xf>
    <xf numFmtId="4" fontId="9" fillId="0" borderId="2" xfId="0" applyNumberFormat="1" applyFont="1" applyBorder="1" applyAlignment="1">
      <alignment wrapText="1"/>
    </xf>
    <xf numFmtId="0" fontId="9" fillId="0" borderId="2" xfId="0" applyFont="1" applyBorder="1" applyAlignment="1">
      <alignment wrapText="1"/>
    </xf>
    <xf numFmtId="44" fontId="9" fillId="0" borderId="2" xfId="0" applyNumberFormat="1" applyFont="1" applyBorder="1" applyAlignment="1">
      <alignment wrapText="1"/>
    </xf>
    <xf numFmtId="0" fontId="8" fillId="0" borderId="2" xfId="0" applyFont="1" applyBorder="1" applyAlignment="1" applyProtection="1">
      <alignment horizontal="left" wrapText="1"/>
    </xf>
    <xf numFmtId="0" fontId="17" fillId="0" borderId="0" xfId="0" applyFont="1"/>
    <xf numFmtId="4" fontId="14" fillId="0" borderId="7" xfId="3" applyNumberFormat="1" applyFont="1" applyBorder="1"/>
    <xf numFmtId="0" fontId="11" fillId="0" borderId="0" xfId="0" applyFont="1" applyFill="1" applyBorder="1" applyAlignment="1" applyProtection="1">
      <alignment horizontal="left" wrapText="1"/>
    </xf>
    <xf numFmtId="0" fontId="24" fillId="0" borderId="0" xfId="4" applyFont="1" applyAlignment="1">
      <alignment horizontal="left" vertical="top" wrapText="1"/>
    </xf>
    <xf numFmtId="0" fontId="26" fillId="0" borderId="0" xfId="0" applyFont="1" applyBorder="1" applyAlignment="1">
      <alignment vertical="top" wrapText="1"/>
    </xf>
    <xf numFmtId="14" fontId="28" fillId="0" borderId="0" xfId="0" applyNumberFormat="1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8" fillId="0" borderId="0" xfId="0" applyFont="1" applyBorder="1" applyAlignment="1">
      <alignment vertical="top" wrapText="1"/>
    </xf>
    <xf numFmtId="0" fontId="26" fillId="0" borderId="0" xfId="0" applyFont="1" applyAlignment="1">
      <alignment vertical="top" wrapText="1"/>
    </xf>
    <xf numFmtId="0" fontId="26" fillId="0" borderId="0" xfId="4" applyFont="1" applyAlignment="1">
      <alignment horizontal="left" vertical="top" wrapText="1"/>
    </xf>
    <xf numFmtId="49" fontId="26" fillId="0" borderId="0" xfId="0" applyNumberFormat="1" applyFont="1" applyBorder="1" applyAlignment="1">
      <alignment vertical="top" wrapText="1"/>
    </xf>
    <xf numFmtId="49" fontId="26" fillId="0" borderId="0" xfId="1" applyNumberFormat="1" applyFont="1" applyAlignment="1">
      <alignment vertical="top" wrapText="1"/>
    </xf>
    <xf numFmtId="0" fontId="30" fillId="0" borderId="0" xfId="0" applyFont="1" applyBorder="1" applyAlignment="1">
      <alignment wrapText="1"/>
    </xf>
    <xf numFmtId="0" fontId="26" fillId="0" borderId="0" xfId="0" applyFont="1" applyFill="1" applyBorder="1" applyAlignment="1" applyProtection="1">
      <alignment horizontal="left" wrapText="1"/>
    </xf>
    <xf numFmtId="0" fontId="26" fillId="0" borderId="0" xfId="0" applyFont="1" applyBorder="1" applyAlignment="1" applyProtection="1">
      <alignment horizontal="left" wrapText="1"/>
    </xf>
    <xf numFmtId="0" fontId="26" fillId="0" borderId="0" xfId="0" applyFont="1" applyBorder="1" applyAlignment="1">
      <alignment wrapText="1"/>
    </xf>
    <xf numFmtId="0" fontId="28" fillId="0" borderId="2" xfId="0" applyFont="1" applyBorder="1" applyAlignment="1" applyProtection="1">
      <alignment horizontal="left" wrapText="1"/>
    </xf>
    <xf numFmtId="0" fontId="25" fillId="0" borderId="0" xfId="0" applyFont="1" applyAlignment="1">
      <alignment vertical="top" wrapText="1"/>
    </xf>
    <xf numFmtId="4" fontId="17" fillId="0" borderId="0" xfId="0" applyNumberFormat="1" applyFont="1"/>
    <xf numFmtId="0" fontId="12" fillId="0" borderId="0" xfId="5" applyFont="1"/>
    <xf numFmtId="4" fontId="12" fillId="0" borderId="0" xfId="5" applyNumberFormat="1" applyFont="1" applyAlignment="1">
      <alignment horizontal="right"/>
    </xf>
    <xf numFmtId="4" fontId="12" fillId="0" borderId="0" xfId="5" applyNumberFormat="1" applyFont="1" applyAlignment="1">
      <alignment wrapText="1"/>
    </xf>
    <xf numFmtId="0" fontId="13" fillId="0" borderId="0" xfId="5" applyFont="1"/>
    <xf numFmtId="4" fontId="13" fillId="0" borderId="0" xfId="3" applyNumberFormat="1" applyFont="1"/>
    <xf numFmtId="0" fontId="32" fillId="0" borderId="0" xfId="5" applyFont="1" applyAlignment="1">
      <alignment vertical="top" wrapText="1"/>
    </xf>
    <xf numFmtId="0" fontId="13" fillId="0" borderId="0" xfId="5" applyFont="1" applyAlignment="1">
      <alignment wrapText="1"/>
    </xf>
    <xf numFmtId="4" fontId="24" fillId="0" borderId="0" xfId="3" applyNumberFormat="1" applyFont="1" applyAlignment="1">
      <alignment horizontal="right" wrapText="1"/>
    </xf>
    <xf numFmtId="4" fontId="24" fillId="0" borderId="0" xfId="3" applyNumberFormat="1" applyFont="1" applyAlignment="1">
      <alignment wrapText="1"/>
    </xf>
    <xf numFmtId="0" fontId="12" fillId="0" borderId="0" xfId="5" applyFont="1" applyAlignment="1">
      <alignment vertical="top" wrapText="1"/>
    </xf>
    <xf numFmtId="0" fontId="13" fillId="0" borderId="0" xfId="5" applyFont="1" applyAlignment="1">
      <alignment vertical="top" wrapText="1"/>
    </xf>
    <xf numFmtId="0" fontId="12" fillId="0" borderId="0" xfId="5" applyFont="1" applyAlignment="1">
      <alignment wrapText="1"/>
    </xf>
    <xf numFmtId="4" fontId="24" fillId="0" borderId="0" xfId="5" applyNumberFormat="1" applyFont="1" applyAlignment="1">
      <alignment horizontal="right"/>
    </xf>
    <xf numFmtId="1" fontId="12" fillId="0" borderId="0" xfId="5" applyNumberFormat="1" applyFont="1" applyAlignment="1">
      <alignment vertical="top" wrapText="1"/>
    </xf>
    <xf numFmtId="4" fontId="33" fillId="0" borderId="0" xfId="3" applyNumberFormat="1" applyFont="1" applyFill="1" applyAlignment="1" applyProtection="1">
      <alignment horizontal="right"/>
    </xf>
    <xf numFmtId="4" fontId="24" fillId="0" borderId="0" xfId="5" applyNumberFormat="1" applyFont="1" applyAlignment="1">
      <alignment wrapText="1"/>
    </xf>
    <xf numFmtId="9" fontId="12" fillId="0" borderId="0" xfId="2" applyFont="1" applyAlignment="1">
      <alignment wrapText="1"/>
    </xf>
    <xf numFmtId="0" fontId="24" fillId="0" borderId="0" xfId="5" applyFont="1" applyAlignment="1">
      <alignment vertical="top" wrapText="1"/>
    </xf>
    <xf numFmtId="0" fontId="12" fillId="0" borderId="0" xfId="5" applyFont="1" applyAlignment="1">
      <alignment vertical="top"/>
    </xf>
    <xf numFmtId="4" fontId="12" fillId="0" borderId="0" xfId="3" applyNumberFormat="1" applyFont="1" applyAlignment="1">
      <alignment horizontal="right"/>
    </xf>
    <xf numFmtId="4" fontId="12" fillId="0" borderId="0" xfId="3" applyNumberFormat="1" applyFont="1" applyAlignment="1">
      <alignment wrapText="1"/>
    </xf>
    <xf numFmtId="1" fontId="34" fillId="0" borderId="0" xfId="7" applyNumberFormat="1" applyAlignment="1">
      <alignment vertical="top" wrapText="1"/>
    </xf>
    <xf numFmtId="0" fontId="34" fillId="0" borderId="0" xfId="7" applyAlignment="1">
      <alignment vertical="top" wrapText="1"/>
    </xf>
    <xf numFmtId="0" fontId="34" fillId="0" borderId="0" xfId="7" applyAlignment="1">
      <alignment wrapText="1"/>
    </xf>
    <xf numFmtId="4" fontId="24" fillId="0" borderId="0" xfId="7" applyNumberFormat="1" applyFont="1" applyAlignment="1">
      <alignment wrapText="1"/>
    </xf>
    <xf numFmtId="1" fontId="34" fillId="0" borderId="0" xfId="8" applyNumberFormat="1" applyAlignment="1">
      <alignment vertical="top" wrapText="1"/>
    </xf>
    <xf numFmtId="0" fontId="34" fillId="0" borderId="0" xfId="8" applyAlignment="1">
      <alignment vertical="top" wrapText="1"/>
    </xf>
    <xf numFmtId="10" fontId="34" fillId="0" borderId="0" xfId="9" applyFont="1" applyAlignment="1">
      <alignment wrapText="1"/>
    </xf>
    <xf numFmtId="4" fontId="24" fillId="0" borderId="0" xfId="8" applyNumberFormat="1" applyFont="1" applyAlignment="1">
      <alignment wrapText="1"/>
    </xf>
    <xf numFmtId="0" fontId="34" fillId="0" borderId="0" xfId="8" applyAlignment="1">
      <alignment wrapText="1"/>
    </xf>
    <xf numFmtId="0" fontId="24" fillId="0" borderId="0" xfId="8" applyFont="1" applyAlignment="1">
      <alignment wrapText="1"/>
    </xf>
    <xf numFmtId="4" fontId="35" fillId="0" borderId="8" xfId="8" applyNumberFormat="1" applyFont="1" applyBorder="1" applyAlignment="1">
      <alignment wrapText="1"/>
    </xf>
    <xf numFmtId="1" fontId="36" fillId="0" borderId="0" xfId="5" applyNumberFormat="1" applyFont="1" applyAlignment="1">
      <alignment vertical="top"/>
    </xf>
    <xf numFmtId="0" fontId="36" fillId="0" borderId="0" xfId="5" applyFont="1" applyAlignment="1">
      <alignment vertical="top" wrapText="1"/>
    </xf>
    <xf numFmtId="0" fontId="36" fillId="0" borderId="0" xfId="5" applyFont="1" applyAlignment="1">
      <alignment wrapText="1"/>
    </xf>
    <xf numFmtId="4" fontId="33" fillId="0" borderId="0" xfId="5" applyNumberFormat="1" applyFont="1" applyAlignment="1">
      <alignment horizontal="right" wrapText="1"/>
    </xf>
    <xf numFmtId="0" fontId="36" fillId="0" borderId="0" xfId="5" applyFont="1" applyAlignment="1">
      <alignment vertical="top"/>
    </xf>
    <xf numFmtId="4" fontId="35" fillId="0" borderId="0" xfId="3" applyNumberFormat="1" applyFont="1" applyAlignment="1">
      <alignment horizontal="right" wrapText="1"/>
    </xf>
    <xf numFmtId="2" fontId="34" fillId="0" borderId="0" xfId="7" applyNumberFormat="1" applyAlignment="1">
      <alignment wrapText="1"/>
    </xf>
    <xf numFmtId="2" fontId="34" fillId="0" borderId="0" xfId="8" applyNumberFormat="1" applyAlignment="1">
      <alignment wrapText="1"/>
    </xf>
    <xf numFmtId="4" fontId="12" fillId="0" borderId="0" xfId="5" applyNumberFormat="1" applyFont="1"/>
    <xf numFmtId="4" fontId="36" fillId="0" borderId="0" xfId="5" applyNumberFormat="1" applyFont="1" applyAlignment="1">
      <alignment horizontal="right"/>
    </xf>
    <xf numFmtId="4" fontId="36" fillId="0" borderId="0" xfId="5" applyNumberFormat="1" applyFont="1" applyAlignment="1">
      <alignment horizontal="right" wrapText="1"/>
    </xf>
    <xf numFmtId="4" fontId="36" fillId="0" borderId="0" xfId="3" applyNumberFormat="1" applyFont="1" applyFill="1" applyProtection="1"/>
    <xf numFmtId="0" fontId="33" fillId="0" borderId="0" xfId="5" applyFont="1" applyAlignment="1">
      <alignment horizontal="left" vertical="top" wrapText="1"/>
    </xf>
    <xf numFmtId="4" fontId="12" fillId="0" borderId="0" xfId="3" applyNumberFormat="1" applyFont="1" applyAlignment="1">
      <alignment horizontal="right" wrapText="1"/>
    </xf>
    <xf numFmtId="0" fontId="24" fillId="0" borderId="0" xfId="5" applyFont="1" applyAlignment="1">
      <alignment horizontal="left" vertical="top" wrapText="1"/>
    </xf>
    <xf numFmtId="4" fontId="36" fillId="0" borderId="0" xfId="3" applyNumberFormat="1" applyFont="1" applyFill="1" applyAlignment="1" applyProtection="1">
      <alignment horizontal="right"/>
    </xf>
    <xf numFmtId="2" fontId="24" fillId="0" borderId="0" xfId="4" applyNumberFormat="1" applyFont="1" applyAlignment="1">
      <alignment horizontal="right"/>
    </xf>
    <xf numFmtId="4" fontId="24" fillId="0" borderId="0" xfId="4" applyNumberFormat="1" applyFont="1"/>
    <xf numFmtId="4" fontId="24" fillId="0" borderId="0" xfId="4" applyNumberFormat="1" applyFont="1" applyAlignment="1">
      <alignment horizontal="right"/>
    </xf>
    <xf numFmtId="4" fontId="10" fillId="0" borderId="0" xfId="4" applyNumberFormat="1"/>
    <xf numFmtId="4" fontId="34" fillId="0" borderId="0" xfId="7" applyNumberFormat="1" applyAlignment="1">
      <alignment wrapText="1"/>
    </xf>
    <xf numFmtId="4" fontId="37" fillId="0" borderId="8" xfId="7" applyNumberFormat="1" applyFont="1" applyBorder="1" applyAlignment="1">
      <alignment wrapText="1"/>
    </xf>
    <xf numFmtId="0" fontId="24" fillId="0" borderId="0" xfId="5" applyFont="1" applyAlignment="1">
      <alignment wrapText="1"/>
    </xf>
    <xf numFmtId="4" fontId="24" fillId="0" borderId="0" xfId="3" applyNumberFormat="1" applyFont="1" applyAlignment="1">
      <alignment horizontal="right"/>
    </xf>
    <xf numFmtId="0" fontId="38" fillId="0" borderId="0" xfId="5" applyFont="1" applyAlignment="1">
      <alignment vertical="top" wrapText="1"/>
    </xf>
    <xf numFmtId="0" fontId="35" fillId="0" borderId="0" xfId="5" applyFont="1" applyAlignment="1">
      <alignment wrapText="1"/>
    </xf>
    <xf numFmtId="0" fontId="24" fillId="0" borderId="0" xfId="4" applyFont="1" applyAlignment="1">
      <alignment horizontal="justify" vertical="top"/>
    </xf>
    <xf numFmtId="0" fontId="24" fillId="0" borderId="0" xfId="4" applyFont="1" applyAlignment="1">
      <alignment horizontal="justify" vertical="top" wrapText="1"/>
    </xf>
    <xf numFmtId="9" fontId="24" fillId="0" borderId="0" xfId="5" applyNumberFormat="1" applyFont="1" applyAlignment="1">
      <alignment wrapText="1"/>
    </xf>
    <xf numFmtId="0" fontId="24" fillId="0" borderId="0" xfId="5" applyFont="1"/>
    <xf numFmtId="0" fontId="24" fillId="0" borderId="0" xfId="7" applyFont="1" applyAlignment="1">
      <alignment vertical="top" wrapText="1"/>
    </xf>
    <xf numFmtId="0" fontId="24" fillId="0" borderId="0" xfId="7" applyFont="1" applyAlignment="1">
      <alignment wrapText="1"/>
    </xf>
    <xf numFmtId="4" fontId="13" fillId="0" borderId="0" xfId="3" applyNumberFormat="1" applyFont="1" applyBorder="1"/>
    <xf numFmtId="0" fontId="25" fillId="0" borderId="0" xfId="5" applyFont="1" applyAlignment="1">
      <alignment vertical="top"/>
    </xf>
    <xf numFmtId="0" fontId="25" fillId="0" borderId="0" xfId="5" applyFont="1" applyAlignment="1">
      <alignment vertical="top" wrapText="1"/>
    </xf>
    <xf numFmtId="0" fontId="25" fillId="0" borderId="0" xfId="5" applyFont="1" applyAlignment="1">
      <alignment wrapText="1"/>
    </xf>
    <xf numFmtId="4" fontId="25" fillId="0" borderId="0" xfId="3" applyNumberFormat="1" applyFont="1" applyAlignment="1">
      <alignment horizontal="right"/>
    </xf>
    <xf numFmtId="4" fontId="25" fillId="0" borderId="0" xfId="3" applyNumberFormat="1" applyFont="1" applyAlignment="1">
      <alignment wrapText="1"/>
    </xf>
    <xf numFmtId="0" fontId="42" fillId="0" borderId="0" xfId="0" applyFont="1"/>
    <xf numFmtId="1" fontId="12" fillId="0" borderId="0" xfId="5" applyNumberFormat="1" applyFont="1" applyAlignment="1">
      <alignment vertical="top"/>
    </xf>
    <xf numFmtId="0" fontId="2" fillId="0" borderId="0" xfId="0" applyFont="1" applyAlignment="1">
      <alignment horizontal="center"/>
    </xf>
    <xf numFmtId="164" fontId="44" fillId="0" borderId="0" xfId="3" applyFont="1" applyFill="1" applyAlignment="1" applyProtection="1">
      <alignment vertical="top" wrapText="1"/>
    </xf>
    <xf numFmtId="4" fontId="45" fillId="0" borderId="0" xfId="3" applyNumberFormat="1" applyFont="1" applyFill="1" applyAlignment="1" applyProtection="1"/>
    <xf numFmtId="0" fontId="10" fillId="0" borderId="0" xfId="4" applyAlignment="1">
      <alignment horizontal="justify" vertical="top"/>
    </xf>
    <xf numFmtId="4" fontId="45" fillId="0" borderId="0" xfId="5" applyNumberFormat="1" applyFont="1" applyAlignment="1">
      <alignment horizontal="right" wrapText="1"/>
    </xf>
    <xf numFmtId="4" fontId="13" fillId="0" borderId="0" xfId="3" applyNumberFormat="1" applyFont="1" applyAlignment="1">
      <alignment horizontal="right"/>
    </xf>
    <xf numFmtId="0" fontId="12" fillId="0" borderId="0" xfId="5" applyFont="1" applyAlignment="1">
      <alignment horizontal="right" wrapText="1"/>
    </xf>
    <xf numFmtId="4" fontId="12" fillId="0" borderId="0" xfId="0" applyNumberFormat="1" applyFont="1" applyAlignment="1">
      <alignment horizontal="right" wrapText="1"/>
    </xf>
    <xf numFmtId="0" fontId="41" fillId="0" borderId="0" xfId="0" applyFont="1" applyAlignment="1">
      <alignment wrapText="1"/>
    </xf>
    <xf numFmtId="0" fontId="43" fillId="0" borderId="0" xfId="0" applyFont="1" applyAlignment="1"/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 applyProtection="1">
      <alignment horizontal="left" wrapText="1"/>
    </xf>
    <xf numFmtId="0" fontId="0" fillId="0" borderId="0" xfId="0" applyFill="1" applyBorder="1" applyAlignment="1">
      <alignment wrapText="1"/>
    </xf>
    <xf numFmtId="0" fontId="37" fillId="0" borderId="0" xfId="5" applyFont="1" applyAlignment="1">
      <alignment wrapText="1"/>
    </xf>
    <xf numFmtId="0" fontId="2" fillId="0" borderId="0" xfId="0" applyFont="1" applyAlignment="1">
      <alignment wrapText="1"/>
    </xf>
  </cellXfs>
  <cellStyles count="14">
    <cellStyle name="Navadno" xfId="0" builtinId="0"/>
    <cellStyle name="Navadno 2" xfId="5"/>
    <cellStyle name="Navadno 3" xfId="12"/>
    <cellStyle name="Navadno 3 2" xfId="10"/>
    <cellStyle name="Navadno 3 2 2" xfId="13"/>
    <cellStyle name="Navadno 4" xfId="4"/>
    <cellStyle name="Navadno 4 2" xfId="6"/>
    <cellStyle name="Navadno_KALAMAR-PSO GREGORČIČEVA MS-16.11.04" xfId="1"/>
    <cellStyle name="Navadno_popis" xfId="7"/>
    <cellStyle name="Navadno_popis kanalizacija" xfId="8"/>
    <cellStyle name="Normal_Troškovnici-Z2-BE" xfId="11"/>
    <cellStyle name="Odstotek" xfId="2" builtinId="5"/>
    <cellStyle name="Odstotek_popis kanalizacija" xfId="9"/>
    <cellStyle name="Vejica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6"/>
  <sheetViews>
    <sheetView view="pageLayout" zoomScaleNormal="100" workbookViewId="0">
      <selection activeCell="A10" sqref="A10"/>
    </sheetView>
  </sheetViews>
  <sheetFormatPr defaultRowHeight="12.75" x14ac:dyDescent="0.2"/>
  <cols>
    <col min="7" max="7" width="7.42578125" customWidth="1"/>
    <col min="8" max="8" width="14.42578125" customWidth="1"/>
    <col min="9" max="9" width="11.5703125" bestFit="1" customWidth="1"/>
    <col min="13" max="13" width="16.5703125" customWidth="1"/>
  </cols>
  <sheetData>
    <row r="2" spans="1:10" ht="15" x14ac:dyDescent="0.25">
      <c r="B2" s="50" t="s">
        <v>167</v>
      </c>
      <c r="D2" s="49"/>
      <c r="E2" s="46"/>
      <c r="F2" s="47"/>
      <c r="G2" s="46"/>
      <c r="H2" s="47"/>
      <c r="I2" s="46"/>
    </row>
    <row r="3" spans="1:10" ht="15" x14ac:dyDescent="0.25">
      <c r="B3" s="48"/>
      <c r="D3" s="49"/>
      <c r="E3" s="46"/>
      <c r="F3" s="47"/>
      <c r="I3" s="46"/>
    </row>
    <row r="4" spans="1:10" ht="15" x14ac:dyDescent="0.25">
      <c r="B4" s="48"/>
      <c r="D4" s="49"/>
      <c r="E4" s="46"/>
      <c r="F4" s="47"/>
      <c r="I4" s="46"/>
    </row>
    <row r="5" spans="1:10" ht="47.25" customHeight="1" x14ac:dyDescent="0.25">
      <c r="A5" s="50" t="s">
        <v>131</v>
      </c>
      <c r="B5" s="248" t="s">
        <v>165</v>
      </c>
      <c r="C5" s="249"/>
      <c r="D5" s="249"/>
      <c r="E5" s="249"/>
      <c r="F5" s="249"/>
      <c r="G5" s="249"/>
      <c r="H5" s="167">
        <f>+'A.REKAPITUACIJA OBALNA CESTA'!H15</f>
        <v>0</v>
      </c>
      <c r="I5" s="46"/>
    </row>
    <row r="6" spans="1:10" ht="15" x14ac:dyDescent="0.25">
      <c r="B6" s="48"/>
      <c r="D6" s="49"/>
      <c r="E6" s="46"/>
      <c r="F6" s="47"/>
      <c r="I6" s="46"/>
    </row>
    <row r="7" spans="1:10" ht="50.25" customHeight="1" x14ac:dyDescent="0.25">
      <c r="A7" s="65" t="s">
        <v>132</v>
      </c>
      <c r="B7" s="250" t="s">
        <v>179</v>
      </c>
      <c r="C7" s="251"/>
      <c r="D7" s="251"/>
      <c r="E7" s="251"/>
      <c r="F7" s="251"/>
      <c r="G7" s="251"/>
      <c r="H7" s="54">
        <f>+'E Rekapitulacija Južna cesta'!E17</f>
        <v>0</v>
      </c>
      <c r="I7" s="46"/>
    </row>
    <row r="8" spans="1:10" ht="15" x14ac:dyDescent="0.25">
      <c r="B8" s="50"/>
      <c r="C8" s="63"/>
      <c r="D8" s="50"/>
      <c r="E8" s="64"/>
      <c r="F8" s="65"/>
      <c r="G8" s="65"/>
      <c r="H8" s="54"/>
      <c r="I8" s="46"/>
    </row>
    <row r="9" spans="1:10" ht="62.25" customHeight="1" x14ac:dyDescent="0.25">
      <c r="A9" s="65" t="s">
        <v>133</v>
      </c>
      <c r="B9" s="250" t="s">
        <v>166</v>
      </c>
      <c r="C9" s="251"/>
      <c r="D9" s="251"/>
      <c r="E9" s="251"/>
      <c r="F9" s="251"/>
      <c r="G9" s="251"/>
      <c r="H9" s="54">
        <f>+'F REKAPITUACIJA PARENAZANA'!H11</f>
        <v>0</v>
      </c>
      <c r="I9" s="46"/>
    </row>
    <row r="10" spans="1:10" ht="15" x14ac:dyDescent="0.25">
      <c r="B10" s="50"/>
      <c r="C10" s="63"/>
      <c r="D10" s="50"/>
      <c r="E10" s="64"/>
      <c r="F10" s="65"/>
      <c r="G10" s="65"/>
      <c r="H10" s="54"/>
      <c r="I10" s="46"/>
    </row>
    <row r="11" spans="1:10" ht="15" x14ac:dyDescent="0.25">
      <c r="B11" s="50"/>
      <c r="C11" s="63"/>
      <c r="D11" s="50"/>
      <c r="E11" s="64"/>
      <c r="F11" s="149" t="s">
        <v>160</v>
      </c>
      <c r="G11" s="65"/>
      <c r="H11" s="150">
        <f>SUM(H5:H9)</f>
        <v>0</v>
      </c>
      <c r="I11" s="46"/>
      <c r="J11" s="69"/>
    </row>
    <row r="12" spans="1:10" ht="15" x14ac:dyDescent="0.25">
      <c r="B12" s="50"/>
      <c r="C12" s="63"/>
      <c r="D12" s="50"/>
      <c r="E12" s="64"/>
      <c r="F12" s="65"/>
      <c r="G12" s="65"/>
      <c r="H12" s="54"/>
      <c r="I12" s="46"/>
    </row>
    <row r="13" spans="1:10" ht="15" x14ac:dyDescent="0.25">
      <c r="B13" s="50"/>
      <c r="C13" s="63"/>
      <c r="D13" s="50"/>
      <c r="E13" s="64"/>
      <c r="F13" s="65"/>
      <c r="G13" s="65"/>
      <c r="H13" s="54"/>
      <c r="I13" s="46"/>
    </row>
    <row r="14" spans="1:10" ht="15" x14ac:dyDescent="0.25">
      <c r="B14" s="50"/>
      <c r="C14" s="63"/>
      <c r="D14" s="50"/>
      <c r="E14" s="64"/>
      <c r="F14" s="65"/>
      <c r="G14" s="65"/>
      <c r="H14" s="54"/>
      <c r="I14" s="46"/>
    </row>
    <row r="15" spans="1:10" ht="15" x14ac:dyDescent="0.25">
      <c r="B15" s="50"/>
      <c r="C15" s="63"/>
      <c r="D15" s="50"/>
      <c r="E15" s="64"/>
      <c r="F15" s="65"/>
      <c r="G15" s="65"/>
      <c r="H15" s="54"/>
      <c r="I15" s="46"/>
    </row>
    <row r="16" spans="1:10" ht="15" x14ac:dyDescent="0.25">
      <c r="B16" s="52"/>
      <c r="C16" s="51"/>
      <c r="D16" s="52"/>
      <c r="E16" s="53"/>
      <c r="F16" s="61"/>
      <c r="G16" s="61"/>
      <c r="H16" s="62"/>
      <c r="I16" s="46"/>
    </row>
    <row r="17" spans="2:9" ht="15" x14ac:dyDescent="0.25">
      <c r="B17" s="50"/>
      <c r="C17" s="51"/>
      <c r="D17" s="52"/>
      <c r="E17" s="53"/>
      <c r="H17" s="54"/>
      <c r="I17" s="46"/>
    </row>
    <row r="18" spans="2:9" ht="15.75" thickBot="1" x14ac:dyDescent="0.3">
      <c r="B18" s="50" t="s">
        <v>49</v>
      </c>
      <c r="C18" s="51"/>
      <c r="D18" s="52"/>
      <c r="E18" s="53"/>
      <c r="H18" s="55">
        <f>H11+H15</f>
        <v>0</v>
      </c>
      <c r="I18" s="46"/>
    </row>
    <row r="19" spans="2:9" ht="15.75" thickTop="1" x14ac:dyDescent="0.25">
      <c r="B19" s="56"/>
      <c r="C19" s="51"/>
      <c r="D19" s="57"/>
      <c r="E19" s="53"/>
      <c r="H19" s="58"/>
      <c r="I19" s="46"/>
    </row>
    <row r="20" spans="2:9" ht="15" x14ac:dyDescent="0.25">
      <c r="B20" s="56" t="s">
        <v>50</v>
      </c>
      <c r="C20" s="51"/>
      <c r="D20" s="59"/>
      <c r="E20" s="53"/>
      <c r="H20" s="60">
        <f>+H18*0.22</f>
        <v>0</v>
      </c>
      <c r="I20" s="46"/>
    </row>
    <row r="21" spans="2:9" ht="15" x14ac:dyDescent="0.25">
      <c r="B21" s="52"/>
      <c r="C21" s="51"/>
      <c r="D21" s="59"/>
      <c r="E21" s="53"/>
      <c r="H21" s="58"/>
      <c r="I21" s="46"/>
    </row>
    <row r="22" spans="2:9" ht="15.75" thickBot="1" x14ac:dyDescent="0.3">
      <c r="B22" s="50" t="s">
        <v>49</v>
      </c>
      <c r="C22" s="51"/>
      <c r="D22" s="52"/>
      <c r="E22" s="53"/>
      <c r="H22" s="55">
        <f>+H18+H20</f>
        <v>0</v>
      </c>
      <c r="I22" s="46"/>
    </row>
    <row r="23" spans="2:9" ht="15.75" thickTop="1" x14ac:dyDescent="0.25">
      <c r="B23" s="51"/>
      <c r="C23" s="51"/>
      <c r="D23" s="52"/>
      <c r="E23" s="51"/>
      <c r="F23" s="51"/>
      <c r="I23" s="46"/>
    </row>
    <row r="24" spans="2:9" ht="15" x14ac:dyDescent="0.25">
      <c r="D24" s="44"/>
      <c r="E24" s="44"/>
      <c r="F24" s="45"/>
      <c r="G24" s="46"/>
      <c r="H24" s="47"/>
      <c r="I24" s="46"/>
    </row>
    <row r="25" spans="2:9" ht="15" x14ac:dyDescent="0.25">
      <c r="D25" s="44"/>
      <c r="E25" s="44"/>
      <c r="F25" s="45"/>
      <c r="G25" s="46"/>
      <c r="H25" s="47"/>
      <c r="I25" s="46"/>
    </row>
    <row r="26" spans="2:9" ht="15" x14ac:dyDescent="0.25">
      <c r="D26" s="44"/>
      <c r="E26" s="44"/>
      <c r="F26" s="45"/>
      <c r="G26" s="46"/>
      <c r="H26" s="47"/>
      <c r="I26" s="46"/>
    </row>
    <row r="27" spans="2:9" ht="15" x14ac:dyDescent="0.25">
      <c r="I27" s="46"/>
    </row>
    <row r="28" spans="2:9" ht="15" x14ac:dyDescent="0.25">
      <c r="I28" s="46"/>
    </row>
    <row r="29" spans="2:9" ht="15" x14ac:dyDescent="0.25">
      <c r="I29" s="46"/>
    </row>
    <row r="30" spans="2:9" ht="15" x14ac:dyDescent="0.25">
      <c r="I30" s="46"/>
    </row>
    <row r="31" spans="2:9" ht="15" x14ac:dyDescent="0.25">
      <c r="I31" s="46"/>
    </row>
    <row r="32" spans="2:9" ht="15" x14ac:dyDescent="0.25">
      <c r="I32" s="46"/>
    </row>
    <row r="33" spans="9:9" ht="15" x14ac:dyDescent="0.25">
      <c r="I33" s="46"/>
    </row>
    <row r="34" spans="9:9" ht="15" x14ac:dyDescent="0.25">
      <c r="I34" s="46"/>
    </row>
    <row r="35" spans="9:9" ht="15" x14ac:dyDescent="0.25">
      <c r="I35" s="46"/>
    </row>
    <row r="36" spans="9:9" ht="15" x14ac:dyDescent="0.25">
      <c r="I36" s="46"/>
    </row>
  </sheetData>
  <mergeCells count="3">
    <mergeCell ref="B5:G5"/>
    <mergeCell ref="B9:G9"/>
    <mergeCell ref="B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view="pageLayout" zoomScaleNormal="100" workbookViewId="0">
      <selection activeCell="A5" sqref="A5"/>
    </sheetView>
  </sheetViews>
  <sheetFormatPr defaultRowHeight="12.75" x14ac:dyDescent="0.2"/>
  <cols>
    <col min="8" max="8" width="12.5703125" customWidth="1"/>
    <col min="13" max="13" width="16.5703125" customWidth="1"/>
  </cols>
  <sheetData>
    <row r="2" spans="1:9" ht="15" x14ac:dyDescent="0.25">
      <c r="B2" s="50" t="s">
        <v>48</v>
      </c>
      <c r="D2" s="49"/>
      <c r="E2" s="46"/>
      <c r="F2" s="47"/>
      <c r="G2" s="46"/>
      <c r="H2" s="47"/>
      <c r="I2" s="46"/>
    </row>
    <row r="3" spans="1:9" ht="15" x14ac:dyDescent="0.25">
      <c r="B3" s="48"/>
      <c r="D3" s="49"/>
      <c r="E3" s="46"/>
      <c r="F3" s="47"/>
      <c r="I3" s="46"/>
    </row>
    <row r="4" spans="1:9" ht="15" x14ac:dyDescent="0.25">
      <c r="B4" s="48"/>
      <c r="D4" s="49"/>
      <c r="E4" s="46"/>
      <c r="F4" s="47"/>
      <c r="I4" s="46"/>
    </row>
    <row r="5" spans="1:9" ht="57" customHeight="1" x14ac:dyDescent="0.25">
      <c r="A5" s="65" t="s">
        <v>131</v>
      </c>
      <c r="B5" s="248" t="s">
        <v>165</v>
      </c>
      <c r="C5" s="249"/>
      <c r="D5" s="249"/>
      <c r="E5" s="249"/>
      <c r="F5" s="249"/>
      <c r="G5" s="249"/>
      <c r="I5" s="46"/>
    </row>
    <row r="6" spans="1:9" ht="15" x14ac:dyDescent="0.25">
      <c r="A6" s="65"/>
      <c r="B6" s="48"/>
      <c r="D6" s="49"/>
      <c r="E6" s="46"/>
      <c r="F6" s="47"/>
      <c r="I6" s="46"/>
    </row>
    <row r="7" spans="1:9" ht="15" x14ac:dyDescent="0.25">
      <c r="A7" s="65" t="s">
        <v>134</v>
      </c>
      <c r="B7" s="50" t="s">
        <v>51</v>
      </c>
      <c r="C7" s="63"/>
      <c r="D7" s="50"/>
      <c r="E7" s="64"/>
      <c r="F7" s="65"/>
      <c r="G7" s="65"/>
      <c r="H7" s="54">
        <f>'A.1 Obalna'!F50</f>
        <v>0</v>
      </c>
      <c r="I7" s="46"/>
    </row>
    <row r="8" spans="1:9" ht="15" x14ac:dyDescent="0.25">
      <c r="A8" s="65"/>
      <c r="B8" s="50"/>
      <c r="C8" s="63"/>
      <c r="D8" s="50"/>
      <c r="E8" s="64"/>
      <c r="F8" s="65"/>
      <c r="G8" s="65"/>
      <c r="H8" s="54"/>
      <c r="I8" s="46"/>
    </row>
    <row r="9" spans="1:9" ht="15" x14ac:dyDescent="0.25">
      <c r="A9" s="65" t="s">
        <v>135</v>
      </c>
      <c r="B9" s="50" t="s">
        <v>119</v>
      </c>
      <c r="C9" s="63"/>
      <c r="D9" s="50"/>
      <c r="E9" s="64"/>
      <c r="F9" s="65"/>
      <c r="G9" s="65"/>
      <c r="H9" s="54">
        <f>+'A.2 Ruda-kr Jadranka'!F42</f>
        <v>0</v>
      </c>
      <c r="I9" s="46"/>
    </row>
    <row r="10" spans="1:9" ht="15" x14ac:dyDescent="0.25">
      <c r="A10" s="65"/>
      <c r="B10" s="50"/>
      <c r="C10" s="63"/>
      <c r="D10" s="50"/>
      <c r="E10" s="64"/>
      <c r="F10" s="65"/>
      <c r="G10" s="65"/>
      <c r="H10" s="54"/>
      <c r="I10" s="46"/>
    </row>
    <row r="11" spans="1:9" ht="15" x14ac:dyDescent="0.25">
      <c r="A11" s="65" t="s">
        <v>136</v>
      </c>
      <c r="B11" s="50" t="s">
        <v>168</v>
      </c>
      <c r="C11" s="63"/>
      <c r="D11" s="50"/>
      <c r="E11" s="64"/>
      <c r="F11" s="65"/>
      <c r="G11" s="65"/>
      <c r="H11" s="54">
        <f>'A.3 razsvetljava gradb . obalna'!F29</f>
        <v>0</v>
      </c>
      <c r="I11" s="46"/>
    </row>
    <row r="12" spans="1:9" ht="15" x14ac:dyDescent="0.25">
      <c r="A12" s="65"/>
      <c r="B12" s="50"/>
      <c r="C12" s="63"/>
      <c r="D12" s="50"/>
      <c r="E12" s="64"/>
      <c r="F12" s="65"/>
      <c r="G12" s="65"/>
      <c r="H12" s="54"/>
      <c r="I12" s="46"/>
    </row>
    <row r="13" spans="1:9" ht="15" x14ac:dyDescent="0.25">
      <c r="A13" s="65" t="s">
        <v>137</v>
      </c>
      <c r="B13" s="50" t="s">
        <v>169</v>
      </c>
      <c r="C13" s="63"/>
      <c r="D13" s="50"/>
      <c r="E13" s="64"/>
      <c r="F13" s="65"/>
      <c r="G13" s="65"/>
      <c r="H13" s="54">
        <f>'A.4 elektro d'!F46</f>
        <v>0</v>
      </c>
      <c r="I13" s="46"/>
    </row>
    <row r="14" spans="1:9" ht="15" x14ac:dyDescent="0.25">
      <c r="B14" s="50"/>
      <c r="C14" s="63"/>
      <c r="D14" s="50"/>
      <c r="E14" s="64"/>
      <c r="F14" s="65"/>
      <c r="G14" s="65"/>
      <c r="H14" s="54"/>
      <c r="I14" s="46"/>
    </row>
    <row r="15" spans="1:9" ht="15" x14ac:dyDescent="0.25">
      <c r="B15" s="50"/>
      <c r="C15" s="63"/>
      <c r="D15" s="50"/>
      <c r="E15" s="64"/>
      <c r="F15" s="149" t="s">
        <v>115</v>
      </c>
      <c r="G15" s="65"/>
      <c r="H15" s="150">
        <f>SUM(H7:H14)</f>
        <v>0</v>
      </c>
      <c r="I15" s="46"/>
    </row>
    <row r="16" spans="1:9" ht="15" x14ac:dyDescent="0.25">
      <c r="B16" s="50"/>
      <c r="C16" s="63"/>
      <c r="D16" s="50"/>
      <c r="E16" s="64"/>
      <c r="F16" s="65"/>
      <c r="G16" s="65"/>
      <c r="H16" s="54"/>
      <c r="I16" s="46"/>
    </row>
    <row r="17" spans="2:9" ht="15" x14ac:dyDescent="0.25">
      <c r="B17" s="50"/>
      <c r="C17" s="63"/>
      <c r="D17" s="50"/>
      <c r="E17" s="64"/>
      <c r="F17" s="65"/>
      <c r="G17" s="65"/>
      <c r="H17" s="54"/>
      <c r="I17" s="46"/>
    </row>
    <row r="18" spans="2:9" ht="15" x14ac:dyDescent="0.25">
      <c r="B18" s="50"/>
      <c r="C18" s="63"/>
      <c r="D18" s="50"/>
      <c r="E18" s="64"/>
      <c r="F18" s="65"/>
      <c r="G18" s="65"/>
      <c r="H18" s="54"/>
      <c r="I18" s="46"/>
    </row>
    <row r="19" spans="2:9" ht="15" x14ac:dyDescent="0.25">
      <c r="B19" s="50"/>
      <c r="C19" s="63"/>
      <c r="D19" s="50"/>
      <c r="E19" s="64"/>
      <c r="F19" s="65"/>
      <c r="G19" s="65"/>
      <c r="H19" s="54"/>
      <c r="I19" s="46"/>
    </row>
    <row r="20" spans="2:9" ht="15" x14ac:dyDescent="0.25">
      <c r="B20" s="50"/>
      <c r="C20" s="63"/>
      <c r="D20" s="50"/>
      <c r="E20" s="64"/>
      <c r="F20" s="65"/>
      <c r="G20" s="65"/>
      <c r="H20" s="54"/>
      <c r="I20" s="46"/>
    </row>
    <row r="21" spans="2:9" ht="15" x14ac:dyDescent="0.25">
      <c r="B21" s="52"/>
      <c r="C21" s="51"/>
      <c r="D21" s="52"/>
      <c r="E21" s="53"/>
      <c r="F21" s="61"/>
      <c r="G21" s="61"/>
      <c r="H21" s="62"/>
      <c r="I21" s="46"/>
    </row>
    <row r="22" spans="2:9" ht="15" x14ac:dyDescent="0.25">
      <c r="B22" s="50"/>
      <c r="C22" s="51"/>
      <c r="D22" s="52"/>
      <c r="E22" s="53"/>
      <c r="H22" s="54"/>
      <c r="I22" s="46"/>
    </row>
    <row r="23" spans="2:9" ht="15" x14ac:dyDescent="0.25">
      <c r="B23" s="51"/>
      <c r="C23" s="51"/>
      <c r="D23" s="52"/>
      <c r="E23" s="51"/>
      <c r="F23" s="51"/>
      <c r="I23" s="46"/>
    </row>
    <row r="24" spans="2:9" ht="15" x14ac:dyDescent="0.25">
      <c r="D24" s="44"/>
      <c r="E24" s="44"/>
      <c r="F24" s="45"/>
      <c r="G24" s="46"/>
      <c r="H24" s="47"/>
      <c r="I24" s="46"/>
    </row>
    <row r="25" spans="2:9" ht="15" x14ac:dyDescent="0.25">
      <c r="D25" s="44"/>
      <c r="E25" s="44"/>
      <c r="F25" s="45"/>
      <c r="G25" s="46"/>
      <c r="H25" s="47"/>
      <c r="I25" s="46"/>
    </row>
    <row r="26" spans="2:9" ht="15" x14ac:dyDescent="0.25">
      <c r="D26" s="44"/>
      <c r="E26" s="44"/>
      <c r="F26" s="45"/>
      <c r="G26" s="46"/>
      <c r="H26" s="47"/>
      <c r="I26" s="46"/>
    </row>
  </sheetData>
  <mergeCells count="1"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M136"/>
  <sheetViews>
    <sheetView showZeros="0" tabSelected="1" view="pageLayout" topLeftCell="A38" zoomScaleNormal="100" workbookViewId="0">
      <selection activeCell="E45" sqref="E13:E45"/>
    </sheetView>
  </sheetViews>
  <sheetFormatPr defaultRowHeight="13.5" x14ac:dyDescent="0.2"/>
  <cols>
    <col min="1" max="1" width="4.7109375" style="5" customWidth="1"/>
    <col min="2" max="2" width="40.5703125" style="6" customWidth="1"/>
    <col min="3" max="3" width="6" style="1" customWidth="1"/>
    <col min="4" max="4" width="10.7109375" style="2" customWidth="1"/>
    <col min="5" max="5" width="12.7109375" style="2" customWidth="1"/>
    <col min="6" max="6" width="16.7109375" style="3" customWidth="1"/>
    <col min="7" max="8" width="9.140625" style="4"/>
    <col min="9" max="9" width="30.42578125" style="4" customWidth="1"/>
    <col min="10" max="16384" width="9.140625" style="4"/>
  </cols>
  <sheetData>
    <row r="1" spans="1:6" x14ac:dyDescent="0.2">
      <c r="A1" s="7"/>
      <c r="B1" s="252" t="s">
        <v>28</v>
      </c>
      <c r="C1" s="252"/>
      <c r="D1" s="252"/>
      <c r="E1" s="252"/>
      <c r="F1" s="8"/>
    </row>
    <row r="2" spans="1:6" x14ac:dyDescent="0.2">
      <c r="A2" s="7"/>
      <c r="B2" s="16" t="s">
        <v>26</v>
      </c>
      <c r="C2" s="15"/>
      <c r="D2" s="25"/>
      <c r="E2" s="15"/>
      <c r="F2" s="8"/>
    </row>
    <row r="3" spans="1:6" x14ac:dyDescent="0.2">
      <c r="A3" s="7"/>
      <c r="B3" s="14"/>
      <c r="C3" s="14"/>
      <c r="D3" s="26"/>
      <c r="E3" s="14"/>
      <c r="F3" s="8"/>
    </row>
    <row r="4" spans="1:6" x14ac:dyDescent="0.2">
      <c r="A4" s="7"/>
      <c r="B4" s="14" t="s">
        <v>25</v>
      </c>
      <c r="C4" s="14"/>
      <c r="D4" s="26"/>
      <c r="E4" s="14"/>
      <c r="F4" s="8"/>
    </row>
    <row r="6" spans="1:6" ht="14.25" customHeight="1" x14ac:dyDescent="0.2"/>
    <row r="7" spans="1:6" ht="14.25" customHeight="1" x14ac:dyDescent="0.2"/>
    <row r="8" spans="1:6" ht="30" customHeight="1" x14ac:dyDescent="0.2">
      <c r="B8" s="22" t="s">
        <v>117</v>
      </c>
    </row>
    <row r="9" spans="1:6" ht="14.25" customHeight="1" x14ac:dyDescent="0.2">
      <c r="B9" s="22"/>
    </row>
    <row r="10" spans="1:6" ht="54.75" customHeight="1" x14ac:dyDescent="0.2">
      <c r="B10" s="34" t="s">
        <v>27</v>
      </c>
    </row>
    <row r="11" spans="1:6" ht="14.25" customHeight="1" x14ac:dyDescent="0.2">
      <c r="B11" s="22"/>
    </row>
    <row r="12" spans="1:6" ht="18" customHeight="1" x14ac:dyDescent="0.2"/>
    <row r="13" spans="1:6" ht="18" customHeight="1" x14ac:dyDescent="0.2">
      <c r="A13" s="5" t="s">
        <v>0</v>
      </c>
      <c r="B13" s="23" t="s">
        <v>24</v>
      </c>
      <c r="C13" s="1" t="s">
        <v>1</v>
      </c>
      <c r="D13" s="27">
        <v>2606</v>
      </c>
      <c r="F13" s="3">
        <f>D13*E13</f>
        <v>0</v>
      </c>
    </row>
    <row r="14" spans="1:6" ht="13.5" customHeight="1" x14ac:dyDescent="0.2">
      <c r="B14" s="23"/>
      <c r="D14" s="27"/>
    </row>
    <row r="15" spans="1:6" ht="59.25" customHeight="1" x14ac:dyDescent="0.2">
      <c r="A15" s="5" t="s">
        <v>2</v>
      </c>
      <c r="B15" s="6" t="s">
        <v>17</v>
      </c>
      <c r="C15" s="1" t="s">
        <v>13</v>
      </c>
      <c r="D15" s="2">
        <v>5400</v>
      </c>
      <c r="F15" s="3">
        <f t="shared" ref="F15:F43" si="0">D15*E15</f>
        <v>0</v>
      </c>
    </row>
    <row r="16" spans="1:6" ht="14.25" customHeight="1" x14ac:dyDescent="0.2"/>
    <row r="17" spans="1:13" ht="46.5" customHeight="1" x14ac:dyDescent="0.2">
      <c r="A17" s="5" t="s">
        <v>3</v>
      </c>
      <c r="B17" s="17" t="s">
        <v>29</v>
      </c>
      <c r="C17" s="28" t="s">
        <v>13</v>
      </c>
      <c r="D17" s="2">
        <v>2000</v>
      </c>
      <c r="F17" s="3">
        <f t="shared" si="0"/>
        <v>0</v>
      </c>
      <c r="I17" s="253"/>
      <c r="J17" s="254"/>
      <c r="K17" s="254"/>
      <c r="L17" s="254"/>
      <c r="M17" s="254"/>
    </row>
    <row r="18" spans="1:13" ht="12.75" customHeight="1" x14ac:dyDescent="0.2">
      <c r="B18" s="17"/>
      <c r="C18" s="28"/>
      <c r="I18" s="32"/>
      <c r="J18" s="32"/>
      <c r="K18" s="32"/>
      <c r="L18" s="32"/>
      <c r="M18" s="32"/>
    </row>
    <row r="19" spans="1:13" ht="59.25" customHeight="1" x14ac:dyDescent="0.2">
      <c r="A19" s="5" t="s">
        <v>7</v>
      </c>
      <c r="B19" s="17" t="s">
        <v>30</v>
      </c>
      <c r="C19" s="28" t="s">
        <v>14</v>
      </c>
      <c r="D19" s="2">
        <v>960</v>
      </c>
      <c r="F19" s="3">
        <f t="shared" si="0"/>
        <v>0</v>
      </c>
      <c r="I19" s="32"/>
      <c r="J19" s="32"/>
      <c r="K19" s="32"/>
      <c r="L19" s="32"/>
      <c r="M19" s="32"/>
    </row>
    <row r="20" spans="1:13" ht="14.25" customHeight="1" x14ac:dyDescent="0.2">
      <c r="A20" s="4"/>
      <c r="B20" s="29"/>
      <c r="C20" s="30"/>
      <c r="I20" s="253"/>
      <c r="J20" s="254"/>
      <c r="K20" s="254"/>
      <c r="L20" s="254"/>
      <c r="M20" s="254"/>
    </row>
    <row r="21" spans="1:13" ht="93" customHeight="1" x14ac:dyDescent="0.2">
      <c r="A21" s="5" t="s">
        <v>4</v>
      </c>
      <c r="B21" s="31" t="s">
        <v>31</v>
      </c>
      <c r="C21" s="30" t="s">
        <v>14</v>
      </c>
      <c r="D21" s="24">
        <v>960</v>
      </c>
      <c r="E21" s="24"/>
      <c r="F21" s="3">
        <f t="shared" si="0"/>
        <v>0</v>
      </c>
      <c r="I21" s="254"/>
      <c r="J21" s="254"/>
      <c r="K21" s="254"/>
      <c r="L21" s="254"/>
      <c r="M21" s="254"/>
    </row>
    <row r="22" spans="1:13" ht="15" customHeight="1" x14ac:dyDescent="0.2">
      <c r="B22" s="31"/>
      <c r="C22" s="30"/>
      <c r="D22" s="24"/>
      <c r="E22" s="24"/>
      <c r="I22" s="32"/>
      <c r="J22" s="32"/>
      <c r="K22" s="32"/>
      <c r="L22" s="32"/>
      <c r="M22" s="32"/>
    </row>
    <row r="23" spans="1:13" ht="53.25" customHeight="1" x14ac:dyDescent="0.2">
      <c r="A23" s="5" t="s">
        <v>8</v>
      </c>
      <c r="B23" s="31" t="s">
        <v>32</v>
      </c>
      <c r="C23" s="30" t="s">
        <v>13</v>
      </c>
      <c r="D23" s="24">
        <v>1050</v>
      </c>
      <c r="E23" s="24"/>
      <c r="F23" s="3">
        <f t="shared" si="0"/>
        <v>0</v>
      </c>
    </row>
    <row r="24" spans="1:13" ht="15" customHeight="1" x14ac:dyDescent="0.2">
      <c r="B24" s="31"/>
      <c r="C24" s="30"/>
      <c r="D24" s="24"/>
      <c r="E24" s="24"/>
    </row>
    <row r="25" spans="1:13" ht="35.25" customHeight="1" x14ac:dyDescent="0.2">
      <c r="A25" s="5" t="s">
        <v>9</v>
      </c>
      <c r="B25" s="31" t="s">
        <v>16</v>
      </c>
      <c r="C25" s="30" t="s">
        <v>13</v>
      </c>
      <c r="D25" s="24">
        <v>2100</v>
      </c>
      <c r="E25" s="24"/>
      <c r="F25" s="3">
        <f t="shared" si="0"/>
        <v>0</v>
      </c>
      <c r="I25" s="253"/>
      <c r="J25" s="254"/>
      <c r="K25" s="254"/>
      <c r="L25" s="254"/>
      <c r="M25" s="254"/>
    </row>
    <row r="26" spans="1:13" ht="12" customHeight="1" x14ac:dyDescent="0.2">
      <c r="B26" s="31"/>
      <c r="C26" s="30"/>
      <c r="D26" s="24"/>
      <c r="E26" s="24"/>
      <c r="I26" s="254"/>
      <c r="J26" s="254"/>
      <c r="K26" s="254"/>
      <c r="L26" s="254"/>
      <c r="M26" s="254"/>
    </row>
    <row r="27" spans="1:13" ht="45" customHeight="1" x14ac:dyDescent="0.2">
      <c r="A27" s="5" t="s">
        <v>10</v>
      </c>
      <c r="B27" s="31" t="s">
        <v>20</v>
      </c>
      <c r="C27" s="30" t="s">
        <v>18</v>
      </c>
      <c r="D27" s="24">
        <v>3</v>
      </c>
      <c r="E27" s="24"/>
      <c r="F27" s="3">
        <f t="shared" si="0"/>
        <v>0</v>
      </c>
    </row>
    <row r="28" spans="1:13" ht="15" customHeight="1" x14ac:dyDescent="0.2">
      <c r="B28" s="31"/>
      <c r="C28" s="30"/>
      <c r="D28" s="24"/>
      <c r="E28" s="24"/>
    </row>
    <row r="29" spans="1:13" ht="25.5" customHeight="1" x14ac:dyDescent="0.2">
      <c r="A29" s="5" t="s">
        <v>11</v>
      </c>
      <c r="B29" s="31" t="s">
        <v>19</v>
      </c>
      <c r="C29" s="30" t="s">
        <v>13</v>
      </c>
      <c r="D29" s="24">
        <v>5400</v>
      </c>
      <c r="E29" s="24"/>
      <c r="F29" s="3">
        <f t="shared" si="0"/>
        <v>0</v>
      </c>
    </row>
    <row r="30" spans="1:13" ht="15" customHeight="1" x14ac:dyDescent="0.2">
      <c r="B30" s="31"/>
      <c r="C30" s="30"/>
      <c r="D30" s="24"/>
      <c r="E30" s="24"/>
    </row>
    <row r="31" spans="1:13" ht="72" customHeight="1" x14ac:dyDescent="0.2">
      <c r="A31" s="5" t="s">
        <v>12</v>
      </c>
      <c r="B31" s="31" t="s">
        <v>21</v>
      </c>
      <c r="C31" s="30" t="s">
        <v>13</v>
      </c>
      <c r="D31" s="24">
        <v>7400</v>
      </c>
      <c r="E31" s="24"/>
      <c r="F31" s="3">
        <f t="shared" si="0"/>
        <v>0</v>
      </c>
    </row>
    <row r="32" spans="1:13" x14ac:dyDescent="0.2">
      <c r="B32" s="35"/>
      <c r="C32" s="35"/>
      <c r="D32" s="24"/>
      <c r="E32" s="35"/>
      <c r="F32" s="3">
        <f t="shared" si="0"/>
        <v>0</v>
      </c>
    </row>
    <row r="33" spans="1:9" ht="54" x14ac:dyDescent="0.2">
      <c r="A33" s="5" t="s">
        <v>15</v>
      </c>
      <c r="B33" s="36" t="s">
        <v>99</v>
      </c>
      <c r="C33" s="43" t="s">
        <v>1</v>
      </c>
      <c r="D33" s="24">
        <v>4000</v>
      </c>
      <c r="E33" s="38"/>
      <c r="F33" s="3">
        <f t="shared" si="0"/>
        <v>0</v>
      </c>
      <c r="G33" s="39"/>
      <c r="H33" s="39"/>
      <c r="I33" s="39"/>
    </row>
    <row r="34" spans="1:9" x14ac:dyDescent="0.2">
      <c r="B34" s="36"/>
      <c r="C34" s="43"/>
      <c r="D34" s="24"/>
      <c r="E34" s="38"/>
      <c r="G34" s="39"/>
      <c r="H34" s="39"/>
      <c r="I34" s="39"/>
    </row>
    <row r="35" spans="1:9" ht="54" x14ac:dyDescent="0.2">
      <c r="A35" s="5" t="s">
        <v>101</v>
      </c>
      <c r="B35" s="36" t="s">
        <v>100</v>
      </c>
      <c r="C35" s="43" t="s">
        <v>1</v>
      </c>
      <c r="D35" s="24">
        <v>2000</v>
      </c>
      <c r="E35" s="38"/>
      <c r="F35" s="3">
        <f t="shared" si="0"/>
        <v>0</v>
      </c>
      <c r="G35" s="39"/>
      <c r="H35" s="39"/>
      <c r="I35" s="39"/>
    </row>
    <row r="36" spans="1:9" x14ac:dyDescent="0.2">
      <c r="B36" s="36"/>
      <c r="C36" s="43"/>
      <c r="D36" s="38"/>
      <c r="E36" s="38"/>
      <c r="G36" s="39"/>
      <c r="H36" s="39"/>
      <c r="I36" s="39"/>
    </row>
    <row r="37" spans="1:9" ht="67.5" x14ac:dyDescent="0.2">
      <c r="A37" s="5" t="s">
        <v>102</v>
      </c>
      <c r="B37" s="37" t="s">
        <v>43</v>
      </c>
      <c r="C37" s="43" t="s">
        <v>13</v>
      </c>
      <c r="D37" s="142">
        <v>84</v>
      </c>
      <c r="E37" s="38"/>
      <c r="F37" s="3">
        <f t="shared" si="0"/>
        <v>0</v>
      </c>
      <c r="G37" s="39"/>
      <c r="H37" s="39"/>
      <c r="I37" s="39"/>
    </row>
    <row r="38" spans="1:9" x14ac:dyDescent="0.2">
      <c r="B38" s="38"/>
      <c r="C38" s="43"/>
      <c r="D38" s="142"/>
      <c r="E38" s="38"/>
      <c r="G38" s="39"/>
      <c r="H38" s="39"/>
      <c r="I38" s="39"/>
    </row>
    <row r="39" spans="1:9" ht="67.5" x14ac:dyDescent="0.2">
      <c r="A39" s="5" t="s">
        <v>103</v>
      </c>
      <c r="B39" s="36" t="s">
        <v>44</v>
      </c>
      <c r="C39" s="43" t="s">
        <v>13</v>
      </c>
      <c r="D39" s="142">
        <v>85</v>
      </c>
      <c r="E39" s="38"/>
      <c r="F39" s="3">
        <f t="shared" si="0"/>
        <v>0</v>
      </c>
      <c r="G39" s="39"/>
      <c r="H39" s="39"/>
      <c r="I39" s="39"/>
    </row>
    <row r="40" spans="1:9" x14ac:dyDescent="0.2">
      <c r="B40" s="36"/>
      <c r="C40" s="43"/>
      <c r="D40" s="142"/>
      <c r="E40" s="38"/>
      <c r="G40" s="39"/>
      <c r="H40" s="39"/>
      <c r="I40" s="39"/>
    </row>
    <row r="41" spans="1:9" ht="54" x14ac:dyDescent="0.2">
      <c r="A41" s="5" t="s">
        <v>104</v>
      </c>
      <c r="B41" s="36" t="s">
        <v>45</v>
      </c>
      <c r="C41" s="43" t="s">
        <v>1</v>
      </c>
      <c r="D41" s="142">
        <v>4000</v>
      </c>
      <c r="E41" s="38"/>
      <c r="F41" s="3">
        <f t="shared" si="0"/>
        <v>0</v>
      </c>
      <c r="G41" s="39"/>
      <c r="H41" s="39"/>
      <c r="I41" s="39"/>
    </row>
    <row r="42" spans="1:9" x14ac:dyDescent="0.2">
      <c r="B42" s="36"/>
      <c r="C42" s="43"/>
      <c r="D42" s="142"/>
      <c r="E42" s="38"/>
      <c r="G42" s="39"/>
      <c r="H42" s="39"/>
      <c r="I42" s="39"/>
    </row>
    <row r="43" spans="1:9" ht="60.75" customHeight="1" x14ac:dyDescent="0.2">
      <c r="A43" s="5" t="s">
        <v>105</v>
      </c>
      <c r="B43" s="36" t="s">
        <v>46</v>
      </c>
      <c r="C43" s="43" t="s">
        <v>40</v>
      </c>
      <c r="D43" s="142">
        <v>24</v>
      </c>
      <c r="E43" s="38"/>
      <c r="F43" s="3">
        <f t="shared" si="0"/>
        <v>0</v>
      </c>
      <c r="G43" s="39"/>
      <c r="H43" s="39"/>
      <c r="I43" s="39"/>
    </row>
    <row r="44" spans="1:9" x14ac:dyDescent="0.2">
      <c r="B44" s="36"/>
      <c r="C44" s="43"/>
      <c r="D44" s="142"/>
      <c r="E44" s="38"/>
      <c r="G44" s="39"/>
      <c r="H44" s="39"/>
      <c r="I44" s="39"/>
    </row>
    <row r="45" spans="1:9" ht="63.75" customHeight="1" x14ac:dyDescent="0.2">
      <c r="A45" s="5" t="s">
        <v>106</v>
      </c>
      <c r="B45" s="36" t="s">
        <v>47</v>
      </c>
      <c r="C45" s="43" t="s">
        <v>40</v>
      </c>
      <c r="D45" s="142">
        <v>6</v>
      </c>
      <c r="E45" s="38"/>
      <c r="F45" s="3">
        <f>D45*E45</f>
        <v>0</v>
      </c>
      <c r="G45" s="39"/>
      <c r="H45" s="39"/>
      <c r="I45" s="39"/>
    </row>
    <row r="46" spans="1:9" ht="12.75" customHeight="1" x14ac:dyDescent="0.2">
      <c r="B46" s="36"/>
      <c r="C46" s="43"/>
      <c r="D46" s="142"/>
      <c r="E46" s="38"/>
      <c r="G46" s="39"/>
      <c r="H46" s="39"/>
      <c r="I46" s="39"/>
    </row>
    <row r="47" spans="1:9" ht="15" customHeight="1" x14ac:dyDescent="0.2">
      <c r="A47" s="5" t="s">
        <v>107</v>
      </c>
      <c r="B47" s="31" t="s">
        <v>22</v>
      </c>
      <c r="C47" s="30"/>
      <c r="D47" s="33" t="s">
        <v>23</v>
      </c>
      <c r="E47" s="38"/>
      <c r="G47" s="39"/>
      <c r="H47" s="39"/>
      <c r="I47" s="39"/>
    </row>
    <row r="48" spans="1:9" x14ac:dyDescent="0.2">
      <c r="B48" s="38"/>
      <c r="C48" s="43"/>
      <c r="D48" s="142"/>
      <c r="E48" s="38"/>
      <c r="G48" s="39"/>
      <c r="H48" s="39"/>
      <c r="I48" s="39"/>
    </row>
    <row r="49" spans="1:9" x14ac:dyDescent="0.2">
      <c r="B49" s="37"/>
      <c r="C49" s="43"/>
      <c r="D49" s="142"/>
      <c r="E49" s="38"/>
      <c r="G49" s="39"/>
      <c r="H49" s="39"/>
      <c r="I49" s="39"/>
    </row>
    <row r="50" spans="1:9" ht="27" x14ac:dyDescent="0.2">
      <c r="A50" s="143"/>
      <c r="B50" s="148" t="s">
        <v>118</v>
      </c>
      <c r="C50" s="144"/>
      <c r="D50" s="145"/>
      <c r="E50" s="146"/>
      <c r="F50" s="147">
        <f>SUM(F12:F49)</f>
        <v>0</v>
      </c>
      <c r="G50" s="39"/>
      <c r="H50" s="39"/>
      <c r="I50" s="39"/>
    </row>
    <row r="51" spans="1:9" x14ac:dyDescent="0.2">
      <c r="B51" s="34"/>
      <c r="C51" s="40"/>
      <c r="D51" s="41"/>
      <c r="E51" s="41"/>
      <c r="F51" s="42"/>
      <c r="G51" s="39"/>
      <c r="H51" s="39"/>
      <c r="I51" s="39"/>
    </row>
    <row r="52" spans="1:9" x14ac:dyDescent="0.2">
      <c r="B52" s="34"/>
      <c r="C52" s="40"/>
      <c r="D52" s="41"/>
      <c r="E52" s="41"/>
      <c r="F52" s="42"/>
      <c r="G52" s="39"/>
      <c r="H52" s="39"/>
      <c r="I52" s="39"/>
    </row>
    <row r="53" spans="1:9" x14ac:dyDescent="0.2">
      <c r="B53" s="34"/>
      <c r="C53" s="40"/>
      <c r="D53" s="41"/>
      <c r="E53" s="41"/>
      <c r="F53" s="42"/>
      <c r="G53" s="39"/>
      <c r="H53" s="39"/>
      <c r="I53" s="39"/>
    </row>
    <row r="54" spans="1:9" x14ac:dyDescent="0.2">
      <c r="B54" s="34"/>
      <c r="C54" s="40"/>
      <c r="D54" s="41"/>
      <c r="E54" s="41"/>
      <c r="F54" s="42"/>
      <c r="G54" s="39"/>
      <c r="H54" s="39"/>
      <c r="I54" s="39"/>
    </row>
    <row r="55" spans="1:9" x14ac:dyDescent="0.2">
      <c r="B55" s="34"/>
      <c r="C55" s="40"/>
      <c r="D55" s="41"/>
      <c r="E55" s="41"/>
      <c r="F55" s="42"/>
      <c r="G55" s="39"/>
      <c r="H55" s="39"/>
      <c r="I55" s="39"/>
    </row>
    <row r="56" spans="1:9" x14ac:dyDescent="0.2">
      <c r="B56" s="34"/>
      <c r="C56" s="40"/>
      <c r="D56" s="41"/>
      <c r="E56" s="41"/>
      <c r="F56" s="42"/>
      <c r="G56" s="39"/>
      <c r="H56" s="39"/>
      <c r="I56" s="39"/>
    </row>
    <row r="57" spans="1:9" x14ac:dyDescent="0.2">
      <c r="B57" s="34"/>
      <c r="C57" s="40"/>
      <c r="D57" s="41"/>
      <c r="E57" s="41"/>
      <c r="F57" s="42"/>
      <c r="G57" s="39"/>
      <c r="H57" s="39"/>
      <c r="I57" s="39"/>
    </row>
    <row r="58" spans="1:9" x14ac:dyDescent="0.2">
      <c r="B58" s="34"/>
      <c r="C58" s="40"/>
      <c r="D58" s="41"/>
      <c r="E58" s="41"/>
      <c r="F58" s="42"/>
      <c r="G58" s="39"/>
      <c r="H58" s="39"/>
      <c r="I58" s="39"/>
    </row>
    <row r="59" spans="1:9" x14ac:dyDescent="0.2">
      <c r="B59" s="34"/>
      <c r="C59" s="40"/>
      <c r="D59" s="41"/>
      <c r="E59" s="41"/>
      <c r="F59" s="42"/>
      <c r="G59" s="39"/>
      <c r="H59" s="39"/>
      <c r="I59" s="39"/>
    </row>
    <row r="60" spans="1:9" x14ac:dyDescent="0.2">
      <c r="B60" s="34"/>
      <c r="C60" s="40"/>
      <c r="D60" s="41"/>
      <c r="E60" s="41"/>
      <c r="F60" s="42"/>
      <c r="G60" s="39"/>
      <c r="H60" s="39"/>
      <c r="I60" s="39"/>
    </row>
    <row r="61" spans="1:9" x14ac:dyDescent="0.2">
      <c r="B61" s="34"/>
      <c r="C61" s="40"/>
      <c r="D61" s="41"/>
      <c r="E61" s="41"/>
      <c r="F61" s="42"/>
      <c r="G61" s="39"/>
      <c r="H61" s="39"/>
      <c r="I61" s="39"/>
    </row>
    <row r="62" spans="1:9" x14ac:dyDescent="0.2">
      <c r="B62" s="34"/>
      <c r="C62" s="40"/>
      <c r="D62" s="41"/>
      <c r="E62" s="41"/>
      <c r="F62" s="42"/>
      <c r="G62" s="39"/>
      <c r="H62" s="39"/>
      <c r="I62" s="39"/>
    </row>
    <row r="63" spans="1:9" x14ac:dyDescent="0.2">
      <c r="B63" s="34"/>
      <c r="C63" s="40"/>
      <c r="D63" s="41"/>
      <c r="E63" s="41"/>
      <c r="F63" s="42"/>
      <c r="G63" s="39"/>
      <c r="H63" s="39"/>
      <c r="I63" s="39"/>
    </row>
    <row r="64" spans="1:9" x14ac:dyDescent="0.2">
      <c r="B64" s="34"/>
      <c r="C64" s="40"/>
      <c r="D64" s="41"/>
      <c r="E64" s="41"/>
      <c r="F64" s="42"/>
      <c r="G64" s="39"/>
      <c r="H64" s="39"/>
      <c r="I64" s="39"/>
    </row>
    <row r="65" spans="2:9" x14ac:dyDescent="0.2">
      <c r="B65" s="34"/>
      <c r="C65" s="40"/>
      <c r="D65" s="41"/>
      <c r="E65" s="41"/>
      <c r="F65" s="42"/>
      <c r="G65" s="39"/>
      <c r="H65" s="39"/>
      <c r="I65" s="39"/>
    </row>
    <row r="66" spans="2:9" x14ac:dyDescent="0.2">
      <c r="B66" s="34"/>
      <c r="C66" s="40"/>
      <c r="D66" s="41"/>
      <c r="E66" s="41"/>
      <c r="F66" s="42"/>
      <c r="G66" s="39"/>
      <c r="H66" s="39"/>
      <c r="I66" s="39"/>
    </row>
    <row r="67" spans="2:9" x14ac:dyDescent="0.2">
      <c r="B67" s="34"/>
      <c r="C67" s="40"/>
      <c r="D67" s="41"/>
      <c r="E67" s="41"/>
      <c r="F67" s="42"/>
      <c r="G67" s="39"/>
      <c r="H67" s="39"/>
      <c r="I67" s="39"/>
    </row>
    <row r="68" spans="2:9" x14ac:dyDescent="0.2">
      <c r="B68" s="34"/>
      <c r="C68" s="40"/>
      <c r="D68" s="41"/>
      <c r="E68" s="41"/>
      <c r="F68" s="42"/>
      <c r="G68" s="39"/>
      <c r="H68" s="39"/>
      <c r="I68" s="39"/>
    </row>
    <row r="69" spans="2:9" x14ac:dyDescent="0.2">
      <c r="B69" s="34"/>
      <c r="C69" s="40"/>
      <c r="D69" s="41"/>
      <c r="E69" s="41"/>
      <c r="F69" s="42"/>
      <c r="G69" s="39"/>
      <c r="H69" s="39"/>
      <c r="I69" s="39"/>
    </row>
    <row r="70" spans="2:9" x14ac:dyDescent="0.2">
      <c r="B70" s="34"/>
      <c r="C70" s="40"/>
      <c r="D70" s="41"/>
      <c r="E70" s="41"/>
      <c r="F70" s="42"/>
      <c r="G70" s="39"/>
      <c r="H70" s="39"/>
      <c r="I70" s="39"/>
    </row>
    <row r="71" spans="2:9" x14ac:dyDescent="0.2">
      <c r="B71" s="34"/>
      <c r="C71" s="40"/>
      <c r="D71" s="41"/>
      <c r="E71" s="41"/>
      <c r="F71" s="42"/>
      <c r="G71" s="39"/>
      <c r="H71" s="39"/>
      <c r="I71" s="39"/>
    </row>
    <row r="72" spans="2:9" x14ac:dyDescent="0.2">
      <c r="B72" s="34"/>
      <c r="C72" s="40"/>
      <c r="D72" s="41"/>
      <c r="E72" s="41"/>
      <c r="F72" s="42"/>
      <c r="G72" s="39"/>
      <c r="H72" s="39"/>
      <c r="I72" s="39"/>
    </row>
    <row r="73" spans="2:9" x14ac:dyDescent="0.2">
      <c r="B73" s="34"/>
      <c r="C73" s="40"/>
      <c r="D73" s="41"/>
      <c r="E73" s="41"/>
      <c r="F73" s="42"/>
      <c r="G73" s="39"/>
      <c r="H73" s="39"/>
      <c r="I73" s="39"/>
    </row>
    <row r="74" spans="2:9" x14ac:dyDescent="0.2">
      <c r="B74" s="34"/>
      <c r="C74" s="40"/>
      <c r="D74" s="41"/>
      <c r="E74" s="41"/>
      <c r="F74" s="42"/>
      <c r="G74" s="39"/>
      <c r="H74" s="39"/>
      <c r="I74" s="39"/>
    </row>
    <row r="75" spans="2:9" x14ac:dyDescent="0.2">
      <c r="B75" s="34"/>
      <c r="C75" s="40"/>
      <c r="D75" s="41"/>
      <c r="E75" s="41"/>
      <c r="F75" s="42"/>
      <c r="G75" s="39"/>
      <c r="H75" s="39"/>
      <c r="I75" s="39"/>
    </row>
    <row r="76" spans="2:9" x14ac:dyDescent="0.2">
      <c r="B76" s="34"/>
      <c r="C76" s="40"/>
      <c r="D76" s="41"/>
      <c r="E76" s="41"/>
      <c r="F76" s="42"/>
      <c r="G76" s="39"/>
      <c r="H76" s="39"/>
      <c r="I76" s="39"/>
    </row>
    <row r="77" spans="2:9" x14ac:dyDescent="0.2">
      <c r="B77" s="34"/>
      <c r="C77" s="40"/>
      <c r="D77" s="41"/>
      <c r="E77" s="41"/>
      <c r="F77" s="42"/>
      <c r="G77" s="39"/>
      <c r="H77" s="39"/>
      <c r="I77" s="39"/>
    </row>
    <row r="78" spans="2:9" x14ac:dyDescent="0.2">
      <c r="B78" s="34"/>
      <c r="C78" s="40"/>
      <c r="D78" s="41"/>
      <c r="E78" s="41"/>
      <c r="F78" s="42"/>
      <c r="G78" s="39"/>
      <c r="H78" s="39"/>
      <c r="I78" s="39"/>
    </row>
    <row r="79" spans="2:9" x14ac:dyDescent="0.2">
      <c r="B79" s="34"/>
      <c r="C79" s="40"/>
      <c r="D79" s="41"/>
      <c r="E79" s="41"/>
      <c r="F79" s="42"/>
      <c r="G79" s="39"/>
      <c r="H79" s="39"/>
      <c r="I79" s="39"/>
    </row>
    <row r="80" spans="2:9" x14ac:dyDescent="0.2">
      <c r="B80" s="34"/>
      <c r="C80" s="40"/>
      <c r="D80" s="41"/>
      <c r="E80" s="41"/>
      <c r="F80" s="42"/>
      <c r="G80" s="39"/>
      <c r="H80" s="39"/>
      <c r="I80" s="39"/>
    </row>
    <row r="81" spans="2:9" x14ac:dyDescent="0.2">
      <c r="B81" s="34"/>
      <c r="C81" s="40"/>
      <c r="D81" s="41"/>
      <c r="E81" s="41"/>
      <c r="F81" s="42"/>
      <c r="G81" s="39"/>
      <c r="H81" s="39"/>
      <c r="I81" s="39"/>
    </row>
    <row r="82" spans="2:9" x14ac:dyDescent="0.2">
      <c r="B82" s="34"/>
      <c r="C82" s="40"/>
      <c r="D82" s="41"/>
      <c r="E82" s="41"/>
      <c r="F82" s="42"/>
      <c r="G82" s="39"/>
      <c r="H82" s="39"/>
      <c r="I82" s="39"/>
    </row>
    <row r="83" spans="2:9" x14ac:dyDescent="0.2">
      <c r="B83" s="34"/>
      <c r="C83" s="40"/>
      <c r="D83" s="41"/>
      <c r="E83" s="41"/>
      <c r="F83" s="42"/>
      <c r="G83" s="39"/>
      <c r="H83" s="39"/>
      <c r="I83" s="39"/>
    </row>
    <row r="84" spans="2:9" x14ac:dyDescent="0.2">
      <c r="B84" s="34"/>
      <c r="C84" s="40"/>
      <c r="D84" s="41"/>
      <c r="E84" s="41"/>
      <c r="F84" s="42"/>
      <c r="G84" s="39"/>
      <c r="H84" s="39"/>
      <c r="I84" s="39"/>
    </row>
    <row r="85" spans="2:9" x14ac:dyDescent="0.2">
      <c r="B85" s="34"/>
      <c r="C85" s="40"/>
      <c r="D85" s="41"/>
      <c r="E85" s="41"/>
      <c r="F85" s="42"/>
      <c r="G85" s="39"/>
      <c r="H85" s="39"/>
      <c r="I85" s="39"/>
    </row>
    <row r="86" spans="2:9" x14ac:dyDescent="0.2">
      <c r="B86" s="34"/>
      <c r="C86" s="40"/>
      <c r="D86" s="41"/>
      <c r="E86" s="41"/>
      <c r="F86" s="42"/>
      <c r="G86" s="39"/>
      <c r="H86" s="39"/>
      <c r="I86" s="39"/>
    </row>
    <row r="87" spans="2:9" x14ac:dyDescent="0.2">
      <c r="B87" s="34"/>
      <c r="C87" s="40"/>
      <c r="D87" s="41"/>
      <c r="E87" s="41"/>
      <c r="F87" s="42"/>
      <c r="G87" s="39"/>
      <c r="H87" s="39"/>
      <c r="I87" s="39"/>
    </row>
    <row r="88" spans="2:9" x14ac:dyDescent="0.2">
      <c r="B88" s="34"/>
      <c r="C88" s="40"/>
      <c r="D88" s="41"/>
      <c r="E88" s="41"/>
      <c r="F88" s="42"/>
      <c r="G88" s="39"/>
      <c r="H88" s="39"/>
      <c r="I88" s="39"/>
    </row>
    <row r="89" spans="2:9" x14ac:dyDescent="0.2">
      <c r="B89" s="34"/>
      <c r="C89" s="40"/>
      <c r="D89" s="41"/>
      <c r="E89" s="41"/>
      <c r="F89" s="42"/>
      <c r="G89" s="39"/>
      <c r="H89" s="39"/>
      <c r="I89" s="39"/>
    </row>
    <row r="90" spans="2:9" x14ac:dyDescent="0.2">
      <c r="B90" s="34"/>
      <c r="C90" s="40"/>
      <c r="D90" s="41"/>
      <c r="E90" s="41"/>
      <c r="F90" s="42"/>
      <c r="G90" s="39"/>
      <c r="H90" s="39"/>
      <c r="I90" s="39"/>
    </row>
    <row r="91" spans="2:9" x14ac:dyDescent="0.2">
      <c r="B91" s="34"/>
      <c r="C91" s="40"/>
      <c r="D91" s="41"/>
      <c r="E91" s="41"/>
      <c r="F91" s="42"/>
      <c r="G91" s="39"/>
      <c r="H91" s="39"/>
      <c r="I91" s="39"/>
    </row>
    <row r="92" spans="2:9" x14ac:dyDescent="0.2">
      <c r="B92" s="34"/>
      <c r="C92" s="40"/>
      <c r="D92" s="41"/>
      <c r="E92" s="41"/>
      <c r="F92" s="42"/>
      <c r="G92" s="39"/>
      <c r="H92" s="39"/>
      <c r="I92" s="39"/>
    </row>
    <row r="93" spans="2:9" x14ac:dyDescent="0.2">
      <c r="B93" s="34"/>
      <c r="C93" s="40"/>
      <c r="D93" s="41"/>
      <c r="E93" s="41"/>
      <c r="F93" s="42"/>
      <c r="G93" s="39"/>
      <c r="H93" s="39"/>
      <c r="I93" s="39"/>
    </row>
    <row r="94" spans="2:9" x14ac:dyDescent="0.2">
      <c r="B94" s="34"/>
      <c r="C94" s="40"/>
      <c r="D94" s="41"/>
      <c r="E94" s="41"/>
      <c r="F94" s="42"/>
      <c r="G94" s="39"/>
      <c r="H94" s="39"/>
      <c r="I94" s="39"/>
    </row>
    <row r="95" spans="2:9" x14ac:dyDescent="0.2">
      <c r="B95" s="34"/>
      <c r="C95" s="40"/>
      <c r="D95" s="41"/>
      <c r="E95" s="41"/>
      <c r="F95" s="42"/>
      <c r="G95" s="39"/>
      <c r="H95" s="39"/>
      <c r="I95" s="39"/>
    </row>
    <row r="96" spans="2:9" x14ac:dyDescent="0.2">
      <c r="B96" s="34"/>
      <c r="C96" s="40"/>
      <c r="D96" s="41"/>
      <c r="E96" s="41"/>
      <c r="F96" s="42"/>
      <c r="G96" s="39"/>
      <c r="H96" s="39"/>
      <c r="I96" s="39"/>
    </row>
    <row r="97" spans="2:9" x14ac:dyDescent="0.2">
      <c r="B97" s="34"/>
      <c r="C97" s="40"/>
      <c r="D97" s="41"/>
      <c r="E97" s="41"/>
      <c r="F97" s="42"/>
      <c r="G97" s="39"/>
      <c r="H97" s="39"/>
      <c r="I97" s="39"/>
    </row>
    <row r="98" spans="2:9" x14ac:dyDescent="0.2">
      <c r="B98" s="34"/>
      <c r="C98" s="40"/>
      <c r="D98" s="41"/>
      <c r="E98" s="41"/>
      <c r="F98" s="42"/>
      <c r="G98" s="39"/>
      <c r="H98" s="39"/>
      <c r="I98" s="39"/>
    </row>
    <row r="99" spans="2:9" x14ac:dyDescent="0.2">
      <c r="B99" s="34"/>
      <c r="C99" s="40"/>
      <c r="D99" s="41"/>
      <c r="E99" s="41"/>
      <c r="F99" s="42"/>
      <c r="G99" s="39"/>
      <c r="H99" s="39"/>
      <c r="I99" s="39"/>
    </row>
    <row r="100" spans="2:9" x14ac:dyDescent="0.2">
      <c r="B100" s="34"/>
      <c r="C100" s="40"/>
      <c r="D100" s="41"/>
      <c r="E100" s="41"/>
      <c r="F100" s="42"/>
      <c r="G100" s="39"/>
      <c r="H100" s="39"/>
      <c r="I100" s="39"/>
    </row>
    <row r="101" spans="2:9" x14ac:dyDescent="0.2">
      <c r="B101" s="34"/>
      <c r="C101" s="40"/>
      <c r="D101" s="41"/>
      <c r="E101" s="41"/>
      <c r="F101" s="42"/>
      <c r="G101" s="39"/>
      <c r="H101" s="39"/>
      <c r="I101" s="39"/>
    </row>
    <row r="102" spans="2:9" x14ac:dyDescent="0.2">
      <c r="B102" s="34"/>
      <c r="C102" s="40"/>
      <c r="D102" s="41"/>
      <c r="E102" s="41"/>
      <c r="F102" s="42"/>
      <c r="G102" s="39"/>
      <c r="H102" s="39"/>
      <c r="I102" s="39"/>
    </row>
    <row r="103" spans="2:9" x14ac:dyDescent="0.2">
      <c r="B103" s="34"/>
      <c r="C103" s="40"/>
      <c r="D103" s="41"/>
      <c r="E103" s="41"/>
      <c r="F103" s="42"/>
      <c r="G103" s="39"/>
      <c r="H103" s="39"/>
      <c r="I103" s="39"/>
    </row>
    <row r="104" spans="2:9" x14ac:dyDescent="0.2">
      <c r="B104" s="34"/>
      <c r="C104" s="40"/>
      <c r="D104" s="41"/>
      <c r="E104" s="41"/>
      <c r="F104" s="42"/>
      <c r="G104" s="39"/>
      <c r="H104" s="39"/>
      <c r="I104" s="39"/>
    </row>
    <row r="105" spans="2:9" x14ac:dyDescent="0.2">
      <c r="B105" s="34"/>
      <c r="C105" s="40"/>
      <c r="D105" s="41"/>
      <c r="E105" s="41"/>
      <c r="F105" s="42"/>
      <c r="G105" s="39"/>
      <c r="H105" s="39"/>
      <c r="I105" s="39"/>
    </row>
    <row r="106" spans="2:9" x14ac:dyDescent="0.2">
      <c r="B106" s="34"/>
      <c r="C106" s="40"/>
      <c r="D106" s="41"/>
      <c r="E106" s="41"/>
      <c r="F106" s="42"/>
      <c r="G106" s="39"/>
      <c r="H106" s="39"/>
      <c r="I106" s="39"/>
    </row>
    <row r="107" spans="2:9" x14ac:dyDescent="0.2">
      <c r="B107" s="34"/>
      <c r="C107" s="40"/>
      <c r="D107" s="41"/>
      <c r="E107" s="41"/>
      <c r="F107" s="42"/>
      <c r="G107" s="39"/>
      <c r="H107" s="39"/>
      <c r="I107" s="39"/>
    </row>
    <row r="108" spans="2:9" x14ac:dyDescent="0.2">
      <c r="B108" s="34"/>
      <c r="C108" s="40"/>
      <c r="D108" s="41"/>
      <c r="E108" s="41"/>
      <c r="F108" s="42"/>
      <c r="G108" s="39"/>
      <c r="H108" s="39"/>
      <c r="I108" s="39"/>
    </row>
    <row r="109" spans="2:9" x14ac:dyDescent="0.2">
      <c r="B109" s="34"/>
      <c r="C109" s="40"/>
      <c r="D109" s="41"/>
      <c r="E109" s="41"/>
      <c r="F109" s="42"/>
      <c r="G109" s="39"/>
      <c r="H109" s="39"/>
      <c r="I109" s="39"/>
    </row>
    <row r="110" spans="2:9" x14ac:dyDescent="0.2">
      <c r="B110" s="34"/>
    </row>
    <row r="111" spans="2:9" x14ac:dyDescent="0.2">
      <c r="B111" s="34"/>
    </row>
    <row r="112" spans="2:9" x14ac:dyDescent="0.2">
      <c r="B112" s="34"/>
    </row>
    <row r="113" spans="2:2" x14ac:dyDescent="0.2">
      <c r="B113" s="34"/>
    </row>
    <row r="114" spans="2:2" x14ac:dyDescent="0.2">
      <c r="B114" s="34"/>
    </row>
    <row r="115" spans="2:2" x14ac:dyDescent="0.2">
      <c r="B115" s="34"/>
    </row>
    <row r="116" spans="2:2" x14ac:dyDescent="0.2">
      <c r="B116" s="34"/>
    </row>
    <row r="117" spans="2:2" x14ac:dyDescent="0.2">
      <c r="B117" s="34"/>
    </row>
    <row r="118" spans="2:2" x14ac:dyDescent="0.2">
      <c r="B118" s="34"/>
    </row>
    <row r="119" spans="2:2" x14ac:dyDescent="0.2">
      <c r="B119" s="34"/>
    </row>
    <row r="120" spans="2:2" x14ac:dyDescent="0.2">
      <c r="B120" s="34"/>
    </row>
    <row r="121" spans="2:2" x14ac:dyDescent="0.2">
      <c r="B121" s="34"/>
    </row>
    <row r="122" spans="2:2" x14ac:dyDescent="0.2">
      <c r="B122" s="34"/>
    </row>
    <row r="123" spans="2:2" x14ac:dyDescent="0.2">
      <c r="B123" s="34"/>
    </row>
    <row r="124" spans="2:2" x14ac:dyDescent="0.2">
      <c r="B124" s="34"/>
    </row>
    <row r="125" spans="2:2" x14ac:dyDescent="0.2">
      <c r="B125" s="34"/>
    </row>
    <row r="126" spans="2:2" x14ac:dyDescent="0.2">
      <c r="B126" s="34"/>
    </row>
    <row r="127" spans="2:2" x14ac:dyDescent="0.2">
      <c r="B127" s="34"/>
    </row>
    <row r="128" spans="2:2" x14ac:dyDescent="0.2">
      <c r="B128" s="34"/>
    </row>
    <row r="129" spans="2:2" x14ac:dyDescent="0.2">
      <c r="B129" s="34"/>
    </row>
    <row r="130" spans="2:2" x14ac:dyDescent="0.2">
      <c r="B130" s="34"/>
    </row>
    <row r="131" spans="2:2" x14ac:dyDescent="0.2">
      <c r="B131" s="34"/>
    </row>
    <row r="132" spans="2:2" x14ac:dyDescent="0.2">
      <c r="B132" s="34"/>
    </row>
    <row r="133" spans="2:2" x14ac:dyDescent="0.2">
      <c r="B133" s="34"/>
    </row>
    <row r="134" spans="2:2" x14ac:dyDescent="0.2">
      <c r="B134" s="34"/>
    </row>
    <row r="135" spans="2:2" x14ac:dyDescent="0.2">
      <c r="B135" s="34"/>
    </row>
    <row r="136" spans="2:2" x14ac:dyDescent="0.2">
      <c r="B136" s="34"/>
    </row>
  </sheetData>
  <mergeCells count="4">
    <mergeCell ref="B1:E1"/>
    <mergeCell ref="I17:M17"/>
    <mergeCell ref="I20:M21"/>
    <mergeCell ref="I25:M26"/>
  </mergeCells>
  <phoneticPr fontId="0" type="noConversion"/>
  <pageMargins left="0.93" right="0.31496062992125984" top="0.98425196850393704" bottom="0.78740157480314965" header="0.39370078740157483" footer="0.39370078740157483"/>
  <pageSetup paperSize="9" orientation="portrait" r:id="rId1"/>
  <headerFooter alignWithMargins="0">
    <oddFooter>&amp;L&amp;"Arial Narrow,Regular"&amp;8&amp;F&amp;C&amp;"Arial Narrow,Regular"&amp;8&amp;P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showZeros="0" view="pageLayout" topLeftCell="A34" zoomScaleNormal="100" workbookViewId="0">
      <selection activeCell="E13" sqref="E13:E37"/>
    </sheetView>
  </sheetViews>
  <sheetFormatPr defaultRowHeight="16.5" x14ac:dyDescent="0.2"/>
  <cols>
    <col min="1" max="1" width="4.7109375" style="5" customWidth="1"/>
    <col min="2" max="2" width="40.5703125" style="153" customWidth="1"/>
    <col min="3" max="3" width="6" style="1" customWidth="1"/>
    <col min="4" max="4" width="10.7109375" style="2" customWidth="1"/>
    <col min="5" max="5" width="12.7109375" style="2" customWidth="1"/>
    <col min="6" max="6" width="16.7109375" style="3" customWidth="1"/>
    <col min="7" max="8" width="9.140625" style="4"/>
    <col min="9" max="9" width="30.42578125" style="4" customWidth="1"/>
    <col min="10" max="16384" width="9.140625" style="4"/>
  </cols>
  <sheetData>
    <row r="1" spans="1:6" ht="13.5" x14ac:dyDescent="0.2">
      <c r="A1" s="7"/>
      <c r="B1" s="252" t="s">
        <v>120</v>
      </c>
      <c r="C1" s="252"/>
      <c r="D1" s="252"/>
      <c r="E1" s="252"/>
      <c r="F1" s="8"/>
    </row>
    <row r="2" spans="1:6" x14ac:dyDescent="0.2">
      <c r="A2" s="7"/>
      <c r="B2" s="154" t="s">
        <v>26</v>
      </c>
      <c r="C2" s="15"/>
      <c r="D2" s="25"/>
      <c r="E2" s="15"/>
      <c r="F2" s="8"/>
    </row>
    <row r="3" spans="1:6" x14ac:dyDescent="0.2">
      <c r="A3" s="7"/>
      <c r="B3" s="155"/>
      <c r="C3" s="14"/>
      <c r="D3" s="26"/>
      <c r="E3" s="14"/>
      <c r="F3" s="8"/>
    </row>
    <row r="4" spans="1:6" x14ac:dyDescent="0.2">
      <c r="A4" s="7"/>
      <c r="B4" s="155" t="s">
        <v>25</v>
      </c>
      <c r="C4" s="14"/>
      <c r="D4" s="26"/>
      <c r="E4" s="14"/>
      <c r="F4" s="8"/>
    </row>
    <row r="6" spans="1:6" ht="14.25" customHeight="1" x14ac:dyDescent="0.2"/>
    <row r="7" spans="1:6" ht="14.25" customHeight="1" x14ac:dyDescent="0.2"/>
    <row r="8" spans="1:6" ht="30" customHeight="1" x14ac:dyDescent="0.2">
      <c r="B8" s="156" t="s">
        <v>117</v>
      </c>
    </row>
    <row r="9" spans="1:6" ht="14.25" customHeight="1" x14ac:dyDescent="0.2">
      <c r="B9" s="156"/>
    </row>
    <row r="10" spans="1:6" ht="73.5" customHeight="1" x14ac:dyDescent="0.2">
      <c r="B10" s="153" t="s">
        <v>27</v>
      </c>
    </row>
    <row r="11" spans="1:6" ht="14.25" customHeight="1" x14ac:dyDescent="0.2">
      <c r="B11" s="156"/>
    </row>
    <row r="12" spans="1:6" ht="18" customHeight="1" x14ac:dyDescent="0.2"/>
    <row r="13" spans="1:6" ht="33" customHeight="1" x14ac:dyDescent="0.2">
      <c r="A13" s="5" t="s">
        <v>0</v>
      </c>
      <c r="B13" s="157" t="s">
        <v>24</v>
      </c>
      <c r="C13" s="1" t="s">
        <v>1</v>
      </c>
      <c r="D13" s="27">
        <v>497</v>
      </c>
      <c r="F13" s="3">
        <f>D13*E13</f>
        <v>0</v>
      </c>
    </row>
    <row r="14" spans="1:6" ht="13.5" customHeight="1" x14ac:dyDescent="0.2">
      <c r="B14" s="157"/>
      <c r="D14" s="27"/>
    </row>
    <row r="15" spans="1:6" ht="118.5" customHeight="1" x14ac:dyDescent="0.2">
      <c r="A15" s="5" t="s">
        <v>2</v>
      </c>
      <c r="B15" s="153" t="s">
        <v>123</v>
      </c>
      <c r="C15" s="1" t="s">
        <v>40</v>
      </c>
      <c r="D15" s="2">
        <v>20</v>
      </c>
      <c r="F15" s="3">
        <f t="shared" ref="F15:F37" si="0">D15*E15</f>
        <v>0</v>
      </c>
    </row>
    <row r="16" spans="1:6" ht="14.25" customHeight="1" x14ac:dyDescent="0.2"/>
    <row r="17" spans="1:13" ht="134.25" customHeight="1" x14ac:dyDescent="0.2">
      <c r="A17" s="5" t="s">
        <v>3</v>
      </c>
      <c r="B17" s="158" t="s">
        <v>122</v>
      </c>
      <c r="C17" s="28" t="s">
        <v>1</v>
      </c>
      <c r="D17" s="2">
        <v>490</v>
      </c>
      <c r="F17" s="3">
        <f t="shared" si="0"/>
        <v>0</v>
      </c>
      <c r="I17" s="253"/>
      <c r="J17" s="254"/>
      <c r="K17" s="254"/>
      <c r="L17" s="254"/>
      <c r="M17" s="254"/>
    </row>
    <row r="18" spans="1:13" x14ac:dyDescent="0.2">
      <c r="B18" s="158"/>
      <c r="C18" s="28"/>
      <c r="I18" s="151"/>
      <c r="J18" s="32"/>
      <c r="K18" s="32"/>
      <c r="L18" s="32"/>
      <c r="M18" s="32"/>
    </row>
    <row r="19" spans="1:13" ht="39.75" customHeight="1" x14ac:dyDescent="0.2">
      <c r="A19" s="5" t="s">
        <v>7</v>
      </c>
      <c r="B19" s="158" t="s">
        <v>128</v>
      </c>
      <c r="C19" s="28" t="s">
        <v>1</v>
      </c>
      <c r="D19" s="2">
        <v>200</v>
      </c>
      <c r="F19" s="3">
        <f t="shared" ref="F19" si="1">D19*E19</f>
        <v>0</v>
      </c>
      <c r="I19" s="151"/>
      <c r="J19" s="32"/>
      <c r="K19" s="32"/>
      <c r="L19" s="32"/>
      <c r="M19" s="32"/>
    </row>
    <row r="20" spans="1:13" ht="12.75" customHeight="1" x14ac:dyDescent="0.2">
      <c r="B20" s="159"/>
      <c r="C20" s="28"/>
      <c r="I20" s="32"/>
      <c r="J20" s="32"/>
      <c r="K20" s="32"/>
      <c r="L20" s="32"/>
      <c r="M20" s="32"/>
    </row>
    <row r="21" spans="1:13" ht="39" customHeight="1" x14ac:dyDescent="0.2">
      <c r="A21" s="5" t="s">
        <v>4</v>
      </c>
      <c r="B21" s="160" t="s">
        <v>19</v>
      </c>
      <c r="C21" s="30" t="s">
        <v>13</v>
      </c>
      <c r="D21" s="24">
        <f>497*3.2</f>
        <v>1590.4</v>
      </c>
      <c r="E21" s="24"/>
      <c r="F21" s="3">
        <f t="shared" si="0"/>
        <v>0</v>
      </c>
    </row>
    <row r="22" spans="1:13" ht="15" customHeight="1" x14ac:dyDescent="0.2">
      <c r="B22" s="160"/>
      <c r="C22" s="30"/>
      <c r="D22" s="24"/>
      <c r="E22" s="24"/>
    </row>
    <row r="23" spans="1:13" ht="50.25" customHeight="1" x14ac:dyDescent="0.2">
      <c r="A23" s="5" t="s">
        <v>8</v>
      </c>
      <c r="B23" s="166" t="s">
        <v>129</v>
      </c>
      <c r="C23" s="30" t="s">
        <v>13</v>
      </c>
      <c r="D23" s="24">
        <f>+D21</f>
        <v>1590.4</v>
      </c>
      <c r="E23" s="24"/>
      <c r="F23" s="3">
        <f t="shared" si="0"/>
        <v>0</v>
      </c>
    </row>
    <row r="24" spans="1:13" x14ac:dyDescent="0.2">
      <c r="B24" s="160"/>
      <c r="C24" s="30"/>
      <c r="D24" s="24"/>
      <c r="E24" s="24"/>
    </row>
    <row r="25" spans="1:13" ht="102" customHeight="1" x14ac:dyDescent="0.2">
      <c r="A25" s="5" t="s">
        <v>9</v>
      </c>
      <c r="B25" s="160" t="s">
        <v>21</v>
      </c>
      <c r="C25" s="30" t="s">
        <v>13</v>
      </c>
      <c r="D25" s="24">
        <f>+D23</f>
        <v>1590.4</v>
      </c>
      <c r="E25" s="24"/>
      <c r="F25" s="3">
        <f t="shared" ref="F25" si="2">D25*E25</f>
        <v>0</v>
      </c>
    </row>
    <row r="26" spans="1:13" ht="14.25" x14ac:dyDescent="0.2">
      <c r="B26" s="161"/>
      <c r="C26" s="35"/>
      <c r="D26" s="24"/>
      <c r="E26" s="35"/>
    </row>
    <row r="27" spans="1:13" ht="82.5" x14ac:dyDescent="0.3">
      <c r="A27" s="5" t="s">
        <v>10</v>
      </c>
      <c r="B27" s="162" t="s">
        <v>124</v>
      </c>
      <c r="C27" s="43" t="s">
        <v>1</v>
      </c>
      <c r="D27" s="24">
        <f>+D25*2</f>
        <v>3180.8</v>
      </c>
      <c r="E27" s="38"/>
      <c r="F27" s="3">
        <f t="shared" si="0"/>
        <v>0</v>
      </c>
      <c r="G27" s="39"/>
      <c r="H27" s="39"/>
      <c r="I27" s="39"/>
    </row>
    <row r="28" spans="1:13" x14ac:dyDescent="0.3">
      <c r="B28" s="162"/>
      <c r="C28" s="43"/>
      <c r="D28" s="24"/>
      <c r="E28" s="38"/>
      <c r="G28" s="39"/>
      <c r="H28" s="39"/>
      <c r="I28" s="39"/>
    </row>
    <row r="29" spans="1:13" ht="82.5" x14ac:dyDescent="0.3">
      <c r="A29" s="5" t="s">
        <v>11</v>
      </c>
      <c r="B29" s="162" t="s">
        <v>125</v>
      </c>
      <c r="C29" s="43" t="s">
        <v>1</v>
      </c>
      <c r="D29" s="24">
        <f>+D25</f>
        <v>1590.4</v>
      </c>
      <c r="E29" s="38"/>
      <c r="F29" s="3">
        <f t="shared" si="0"/>
        <v>0</v>
      </c>
      <c r="G29" s="39"/>
      <c r="H29" s="39"/>
      <c r="I29" s="39"/>
    </row>
    <row r="30" spans="1:13" x14ac:dyDescent="0.3">
      <c r="B30" s="162"/>
      <c r="C30" s="43"/>
      <c r="D30" s="38"/>
      <c r="E30" s="38"/>
      <c r="G30" s="39"/>
      <c r="H30" s="39"/>
      <c r="I30" s="39"/>
    </row>
    <row r="31" spans="1:13" ht="82.5" x14ac:dyDescent="0.3">
      <c r="A31" s="5" t="s">
        <v>12</v>
      </c>
      <c r="B31" s="163" t="s">
        <v>43</v>
      </c>
      <c r="C31" s="43" t="s">
        <v>13</v>
      </c>
      <c r="D31" s="142">
        <f>3*3*3</f>
        <v>27</v>
      </c>
      <c r="E31" s="38"/>
      <c r="F31" s="3">
        <f t="shared" si="0"/>
        <v>0</v>
      </c>
      <c r="G31" s="39"/>
      <c r="H31" s="39"/>
      <c r="I31" s="39"/>
    </row>
    <row r="32" spans="1:13" x14ac:dyDescent="0.3">
      <c r="B32" s="164"/>
      <c r="C32" s="43"/>
      <c r="D32" s="142"/>
      <c r="E32" s="38"/>
      <c r="G32" s="39"/>
      <c r="H32" s="39"/>
      <c r="I32" s="39"/>
    </row>
    <row r="33" spans="1:9" ht="99" x14ac:dyDescent="0.3">
      <c r="A33" s="5" t="s">
        <v>15</v>
      </c>
      <c r="B33" s="162" t="s">
        <v>126</v>
      </c>
      <c r="C33" s="43" t="s">
        <v>13</v>
      </c>
      <c r="D33" s="142">
        <v>30</v>
      </c>
      <c r="E33" s="38"/>
      <c r="F33" s="3">
        <f t="shared" si="0"/>
        <v>0</v>
      </c>
      <c r="G33" s="39"/>
      <c r="H33" s="39"/>
      <c r="I33" s="39"/>
    </row>
    <row r="34" spans="1:9" x14ac:dyDescent="0.3">
      <c r="B34" s="162"/>
      <c r="C34" s="43"/>
      <c r="D34" s="142"/>
      <c r="E34" s="38"/>
      <c r="G34" s="39"/>
      <c r="H34" s="39"/>
      <c r="I34" s="39"/>
    </row>
    <row r="35" spans="1:9" ht="82.5" x14ac:dyDescent="0.3">
      <c r="A35" s="5" t="s">
        <v>101</v>
      </c>
      <c r="B35" s="162" t="s">
        <v>130</v>
      </c>
      <c r="C35" s="43" t="s">
        <v>1</v>
      </c>
      <c r="D35" s="142">
        <v>30</v>
      </c>
      <c r="E35" s="38"/>
      <c r="F35" s="3">
        <f t="shared" si="0"/>
        <v>0</v>
      </c>
      <c r="G35" s="39"/>
      <c r="H35" s="39"/>
      <c r="I35" s="39"/>
    </row>
    <row r="36" spans="1:9" x14ac:dyDescent="0.3">
      <c r="B36" s="162"/>
      <c r="C36" s="43"/>
      <c r="D36" s="142"/>
      <c r="E36" s="38"/>
      <c r="G36" s="39"/>
      <c r="H36" s="39"/>
      <c r="I36" s="39"/>
    </row>
    <row r="37" spans="1:9" ht="60.75" customHeight="1" x14ac:dyDescent="0.3">
      <c r="A37" s="5" t="s">
        <v>102</v>
      </c>
      <c r="B37" s="162" t="s">
        <v>127</v>
      </c>
      <c r="C37" s="43" t="s">
        <v>40</v>
      </c>
      <c r="D37" s="142">
        <v>8</v>
      </c>
      <c r="E37" s="38"/>
      <c r="F37" s="3">
        <f t="shared" si="0"/>
        <v>0</v>
      </c>
      <c r="G37" s="39"/>
      <c r="H37" s="39"/>
      <c r="I37" s="39"/>
    </row>
    <row r="38" spans="1:9" x14ac:dyDescent="0.3">
      <c r="B38" s="162"/>
      <c r="C38" s="43"/>
      <c r="D38" s="142"/>
      <c r="E38" s="38"/>
      <c r="G38" s="39"/>
      <c r="H38" s="39"/>
      <c r="I38" s="39"/>
    </row>
    <row r="39" spans="1:9" ht="15" customHeight="1" x14ac:dyDescent="0.2">
      <c r="A39" s="5" t="s">
        <v>103</v>
      </c>
      <c r="B39" s="160" t="s">
        <v>22</v>
      </c>
      <c r="C39" s="30"/>
      <c r="D39" s="33" t="s">
        <v>23</v>
      </c>
      <c r="E39" s="38"/>
      <c r="G39" s="39"/>
      <c r="H39" s="39"/>
      <c r="I39" s="39"/>
    </row>
    <row r="40" spans="1:9" x14ac:dyDescent="0.3">
      <c r="B40" s="164"/>
      <c r="C40" s="43"/>
      <c r="D40" s="142"/>
      <c r="E40" s="38"/>
      <c r="G40" s="39"/>
      <c r="H40" s="39"/>
      <c r="I40" s="39"/>
    </row>
    <row r="41" spans="1:9" x14ac:dyDescent="0.3">
      <c r="B41" s="163"/>
      <c r="C41" s="43"/>
      <c r="D41" s="142"/>
      <c r="E41" s="38"/>
      <c r="G41" s="39"/>
      <c r="H41" s="39"/>
      <c r="I41" s="39"/>
    </row>
    <row r="42" spans="1:9" ht="33" x14ac:dyDescent="0.3">
      <c r="A42" s="143"/>
      <c r="B42" s="165" t="s">
        <v>118</v>
      </c>
      <c r="C42" s="144"/>
      <c r="D42" s="145"/>
      <c r="E42" s="146"/>
      <c r="F42" s="147">
        <f>SUM(F12:F41)</f>
        <v>0</v>
      </c>
      <c r="G42" s="39"/>
      <c r="H42" s="39"/>
      <c r="I42" s="39"/>
    </row>
    <row r="43" spans="1:9" x14ac:dyDescent="0.2">
      <c r="C43" s="40"/>
      <c r="D43" s="41"/>
      <c r="E43" s="41"/>
      <c r="F43" s="42"/>
      <c r="G43" s="39"/>
      <c r="H43" s="39"/>
      <c r="I43" s="39"/>
    </row>
    <row r="44" spans="1:9" x14ac:dyDescent="0.2">
      <c r="C44" s="40"/>
      <c r="D44" s="41"/>
      <c r="E44" s="41"/>
      <c r="F44" s="42"/>
      <c r="G44" s="39"/>
      <c r="H44" s="39"/>
      <c r="I44" s="39"/>
    </row>
    <row r="45" spans="1:9" x14ac:dyDescent="0.2">
      <c r="C45" s="40"/>
      <c r="D45" s="41"/>
      <c r="E45" s="41"/>
      <c r="F45" s="42"/>
      <c r="G45" s="39"/>
      <c r="H45" s="39"/>
      <c r="I45" s="39"/>
    </row>
    <row r="46" spans="1:9" x14ac:dyDescent="0.2">
      <c r="C46" s="40"/>
      <c r="D46" s="41"/>
      <c r="E46" s="41"/>
      <c r="F46" s="42"/>
      <c r="G46" s="39"/>
      <c r="H46" s="39"/>
      <c r="I46" s="39"/>
    </row>
    <row r="47" spans="1:9" x14ac:dyDescent="0.2">
      <c r="C47" s="40"/>
      <c r="D47" s="41"/>
      <c r="E47" s="41"/>
      <c r="F47" s="42"/>
      <c r="G47" s="39"/>
      <c r="H47" s="39"/>
      <c r="I47" s="39"/>
    </row>
    <row r="48" spans="1:9" x14ac:dyDescent="0.2">
      <c r="C48" s="40"/>
      <c r="D48" s="41"/>
      <c r="E48" s="41"/>
      <c r="F48" s="42"/>
      <c r="G48" s="39"/>
      <c r="H48" s="39"/>
      <c r="I48" s="39"/>
    </row>
    <row r="49" spans="3:9" x14ac:dyDescent="0.2">
      <c r="C49" s="40"/>
      <c r="D49" s="41"/>
      <c r="E49" s="41"/>
      <c r="F49" s="42"/>
      <c r="G49" s="39"/>
      <c r="H49" s="39"/>
      <c r="I49" s="39"/>
    </row>
    <row r="50" spans="3:9" x14ac:dyDescent="0.2">
      <c r="C50" s="40"/>
      <c r="D50" s="41"/>
      <c r="E50" s="41"/>
      <c r="F50" s="42"/>
      <c r="G50" s="39"/>
      <c r="H50" s="39"/>
      <c r="I50" s="39"/>
    </row>
    <row r="51" spans="3:9" x14ac:dyDescent="0.2">
      <c r="C51" s="40"/>
      <c r="D51" s="41"/>
      <c r="E51" s="41"/>
      <c r="F51" s="42"/>
      <c r="G51" s="39"/>
      <c r="H51" s="39"/>
      <c r="I51" s="39"/>
    </row>
    <row r="52" spans="3:9" x14ac:dyDescent="0.2">
      <c r="C52" s="40"/>
      <c r="D52" s="41"/>
      <c r="E52" s="41"/>
      <c r="F52" s="42"/>
      <c r="G52" s="39"/>
      <c r="H52" s="39"/>
      <c r="I52" s="39"/>
    </row>
    <row r="53" spans="3:9" x14ac:dyDescent="0.2">
      <c r="C53" s="40"/>
      <c r="D53" s="41"/>
      <c r="E53" s="41"/>
      <c r="F53" s="42"/>
      <c r="G53" s="39"/>
      <c r="H53" s="39"/>
      <c r="I53" s="39"/>
    </row>
    <row r="54" spans="3:9" x14ac:dyDescent="0.2">
      <c r="C54" s="40"/>
      <c r="D54" s="41"/>
      <c r="E54" s="41"/>
      <c r="F54" s="42"/>
      <c r="G54" s="39"/>
      <c r="H54" s="39"/>
      <c r="I54" s="39"/>
    </row>
    <row r="55" spans="3:9" x14ac:dyDescent="0.2">
      <c r="C55" s="40"/>
      <c r="D55" s="41"/>
      <c r="E55" s="41"/>
      <c r="F55" s="42"/>
      <c r="G55" s="39"/>
      <c r="H55" s="39"/>
      <c r="I55" s="39"/>
    </row>
    <row r="56" spans="3:9" x14ac:dyDescent="0.2">
      <c r="C56" s="40"/>
      <c r="D56" s="41"/>
      <c r="E56" s="41"/>
      <c r="F56" s="42"/>
      <c r="G56" s="39"/>
      <c r="H56" s="39"/>
      <c r="I56" s="39"/>
    </row>
    <row r="57" spans="3:9" x14ac:dyDescent="0.2">
      <c r="C57" s="40"/>
      <c r="D57" s="41"/>
      <c r="E57" s="41"/>
      <c r="F57" s="42"/>
      <c r="G57" s="39"/>
      <c r="H57" s="39"/>
      <c r="I57" s="39"/>
    </row>
    <row r="58" spans="3:9" x14ac:dyDescent="0.2">
      <c r="C58" s="40"/>
      <c r="D58" s="41"/>
      <c r="E58" s="41"/>
      <c r="F58" s="42"/>
      <c r="G58" s="39"/>
      <c r="H58" s="39"/>
      <c r="I58" s="39"/>
    </row>
    <row r="59" spans="3:9" x14ac:dyDescent="0.2">
      <c r="C59" s="40"/>
      <c r="D59" s="41"/>
      <c r="E59" s="41"/>
      <c r="F59" s="42"/>
      <c r="G59" s="39"/>
      <c r="H59" s="39"/>
      <c r="I59" s="39"/>
    </row>
    <row r="60" spans="3:9" x14ac:dyDescent="0.2">
      <c r="C60" s="40"/>
      <c r="D60" s="41"/>
      <c r="E60" s="41"/>
      <c r="F60" s="42"/>
      <c r="G60" s="39"/>
      <c r="H60" s="39"/>
      <c r="I60" s="39"/>
    </row>
    <row r="61" spans="3:9" x14ac:dyDescent="0.2">
      <c r="C61" s="40"/>
      <c r="D61" s="41"/>
      <c r="E61" s="41"/>
      <c r="F61" s="42"/>
      <c r="G61" s="39"/>
      <c r="H61" s="39"/>
      <c r="I61" s="39"/>
    </row>
    <row r="62" spans="3:9" x14ac:dyDescent="0.2">
      <c r="C62" s="40"/>
      <c r="D62" s="41"/>
      <c r="E62" s="41"/>
      <c r="F62" s="42"/>
      <c r="G62" s="39"/>
      <c r="H62" s="39"/>
      <c r="I62" s="39"/>
    </row>
    <row r="63" spans="3:9" x14ac:dyDescent="0.2">
      <c r="C63" s="40"/>
      <c r="D63" s="41"/>
      <c r="E63" s="41"/>
      <c r="F63" s="42"/>
      <c r="G63" s="39"/>
      <c r="H63" s="39"/>
      <c r="I63" s="39"/>
    </row>
    <row r="64" spans="3:9" x14ac:dyDescent="0.2">
      <c r="C64" s="40"/>
      <c r="D64" s="41"/>
      <c r="E64" s="41"/>
      <c r="F64" s="42"/>
      <c r="G64" s="39"/>
      <c r="H64" s="39"/>
      <c r="I64" s="39"/>
    </row>
    <row r="65" spans="3:9" x14ac:dyDescent="0.2">
      <c r="C65" s="40"/>
      <c r="D65" s="41"/>
      <c r="E65" s="41"/>
      <c r="F65" s="42"/>
      <c r="G65" s="39"/>
      <c r="H65" s="39"/>
      <c r="I65" s="39"/>
    </row>
    <row r="66" spans="3:9" x14ac:dyDescent="0.2">
      <c r="C66" s="40"/>
      <c r="D66" s="41"/>
      <c r="E66" s="41"/>
      <c r="F66" s="42"/>
      <c r="G66" s="39"/>
      <c r="H66" s="39"/>
      <c r="I66" s="39"/>
    </row>
    <row r="67" spans="3:9" x14ac:dyDescent="0.2">
      <c r="C67" s="40"/>
      <c r="D67" s="41"/>
      <c r="E67" s="41"/>
      <c r="F67" s="42"/>
      <c r="G67" s="39"/>
      <c r="H67" s="39"/>
      <c r="I67" s="39"/>
    </row>
    <row r="68" spans="3:9" x14ac:dyDescent="0.2">
      <c r="C68" s="40"/>
      <c r="D68" s="41"/>
      <c r="E68" s="41"/>
      <c r="F68" s="42"/>
      <c r="G68" s="39"/>
      <c r="H68" s="39"/>
      <c r="I68" s="39"/>
    </row>
    <row r="69" spans="3:9" x14ac:dyDescent="0.2">
      <c r="C69" s="40"/>
      <c r="D69" s="41"/>
      <c r="E69" s="41"/>
      <c r="F69" s="42"/>
      <c r="G69" s="39"/>
      <c r="H69" s="39"/>
      <c r="I69" s="39"/>
    </row>
    <row r="70" spans="3:9" x14ac:dyDescent="0.2">
      <c r="C70" s="40"/>
      <c r="D70" s="41"/>
      <c r="E70" s="41"/>
      <c r="F70" s="42"/>
      <c r="G70" s="39"/>
      <c r="H70" s="39"/>
      <c r="I70" s="39"/>
    </row>
    <row r="71" spans="3:9" x14ac:dyDescent="0.2">
      <c r="C71" s="40"/>
      <c r="D71" s="41"/>
      <c r="E71" s="41"/>
      <c r="F71" s="42"/>
      <c r="G71" s="39"/>
      <c r="H71" s="39"/>
      <c r="I71" s="39"/>
    </row>
    <row r="72" spans="3:9" x14ac:dyDescent="0.2">
      <c r="C72" s="40"/>
      <c r="D72" s="41"/>
      <c r="E72" s="41"/>
      <c r="F72" s="42"/>
      <c r="G72" s="39"/>
      <c r="H72" s="39"/>
      <c r="I72" s="39"/>
    </row>
    <row r="73" spans="3:9" x14ac:dyDescent="0.2">
      <c r="C73" s="40"/>
      <c r="D73" s="41"/>
      <c r="E73" s="41"/>
      <c r="F73" s="42"/>
      <c r="G73" s="39"/>
      <c r="H73" s="39"/>
      <c r="I73" s="39"/>
    </row>
    <row r="74" spans="3:9" x14ac:dyDescent="0.2">
      <c r="C74" s="40"/>
      <c r="D74" s="41"/>
      <c r="E74" s="41"/>
      <c r="F74" s="42"/>
      <c r="G74" s="39"/>
      <c r="H74" s="39"/>
      <c r="I74" s="39"/>
    </row>
    <row r="75" spans="3:9" x14ac:dyDescent="0.2">
      <c r="C75" s="40"/>
      <c r="D75" s="41"/>
      <c r="E75" s="41"/>
      <c r="F75" s="42"/>
      <c r="G75" s="39"/>
      <c r="H75" s="39"/>
      <c r="I75" s="39"/>
    </row>
    <row r="76" spans="3:9" x14ac:dyDescent="0.2">
      <c r="C76" s="40"/>
      <c r="D76" s="41"/>
      <c r="E76" s="41"/>
      <c r="F76" s="42"/>
      <c r="G76" s="39"/>
      <c r="H76" s="39"/>
      <c r="I76" s="39"/>
    </row>
    <row r="77" spans="3:9" x14ac:dyDescent="0.2">
      <c r="C77" s="40"/>
      <c r="D77" s="41"/>
      <c r="E77" s="41"/>
      <c r="F77" s="42"/>
      <c r="G77" s="39"/>
      <c r="H77" s="39"/>
      <c r="I77" s="39"/>
    </row>
    <row r="78" spans="3:9" x14ac:dyDescent="0.2">
      <c r="C78" s="40"/>
      <c r="D78" s="41"/>
      <c r="E78" s="41"/>
      <c r="F78" s="42"/>
      <c r="G78" s="39"/>
      <c r="H78" s="39"/>
      <c r="I78" s="39"/>
    </row>
    <row r="79" spans="3:9" x14ac:dyDescent="0.2">
      <c r="C79" s="40"/>
      <c r="D79" s="41"/>
      <c r="E79" s="41"/>
      <c r="F79" s="42"/>
      <c r="G79" s="39"/>
      <c r="H79" s="39"/>
      <c r="I79" s="39"/>
    </row>
    <row r="80" spans="3:9" x14ac:dyDescent="0.2">
      <c r="C80" s="40"/>
      <c r="D80" s="41"/>
      <c r="E80" s="41"/>
      <c r="F80" s="42"/>
      <c r="G80" s="39"/>
      <c r="H80" s="39"/>
      <c r="I80" s="39"/>
    </row>
    <row r="81" spans="3:9" x14ac:dyDescent="0.2">
      <c r="C81" s="40"/>
      <c r="D81" s="41"/>
      <c r="E81" s="41"/>
      <c r="F81" s="42"/>
      <c r="G81" s="39"/>
      <c r="H81" s="39"/>
      <c r="I81" s="39"/>
    </row>
    <row r="82" spans="3:9" x14ac:dyDescent="0.2">
      <c r="C82" s="40"/>
      <c r="D82" s="41"/>
      <c r="E82" s="41"/>
      <c r="F82" s="42"/>
      <c r="G82" s="39"/>
      <c r="H82" s="39"/>
      <c r="I82" s="39"/>
    </row>
    <row r="83" spans="3:9" x14ac:dyDescent="0.2">
      <c r="C83" s="40"/>
      <c r="D83" s="41"/>
      <c r="E83" s="41"/>
      <c r="F83" s="42"/>
      <c r="G83" s="39"/>
      <c r="H83" s="39"/>
      <c r="I83" s="39"/>
    </row>
    <row r="84" spans="3:9" x14ac:dyDescent="0.2">
      <c r="C84" s="40"/>
      <c r="D84" s="41"/>
      <c r="E84" s="41"/>
      <c r="F84" s="42"/>
      <c r="G84" s="39"/>
      <c r="H84" s="39"/>
      <c r="I84" s="39"/>
    </row>
    <row r="85" spans="3:9" x14ac:dyDescent="0.2">
      <c r="C85" s="40"/>
      <c r="D85" s="41"/>
      <c r="E85" s="41"/>
      <c r="F85" s="42"/>
      <c r="G85" s="39"/>
      <c r="H85" s="39"/>
      <c r="I85" s="39"/>
    </row>
    <row r="86" spans="3:9" x14ac:dyDescent="0.2">
      <c r="C86" s="40"/>
      <c r="D86" s="41"/>
      <c r="E86" s="41"/>
      <c r="F86" s="42"/>
      <c r="G86" s="39"/>
      <c r="H86" s="39"/>
      <c r="I86" s="39"/>
    </row>
    <row r="87" spans="3:9" x14ac:dyDescent="0.2">
      <c r="C87" s="40"/>
      <c r="D87" s="41"/>
      <c r="E87" s="41"/>
      <c r="F87" s="42"/>
      <c r="G87" s="39"/>
      <c r="H87" s="39"/>
      <c r="I87" s="39"/>
    </row>
    <row r="88" spans="3:9" x14ac:dyDescent="0.2">
      <c r="C88" s="40"/>
      <c r="D88" s="41"/>
      <c r="E88" s="41"/>
      <c r="F88" s="42"/>
      <c r="G88" s="39"/>
      <c r="H88" s="39"/>
      <c r="I88" s="39"/>
    </row>
    <row r="89" spans="3:9" x14ac:dyDescent="0.2">
      <c r="C89" s="40"/>
      <c r="D89" s="41"/>
      <c r="E89" s="41"/>
      <c r="F89" s="42"/>
      <c r="G89" s="39"/>
      <c r="H89" s="39"/>
      <c r="I89" s="39"/>
    </row>
    <row r="90" spans="3:9" x14ac:dyDescent="0.2">
      <c r="C90" s="40"/>
      <c r="D90" s="41"/>
      <c r="E90" s="41"/>
      <c r="F90" s="42"/>
      <c r="G90" s="39"/>
      <c r="H90" s="39"/>
      <c r="I90" s="39"/>
    </row>
    <row r="91" spans="3:9" x14ac:dyDescent="0.2">
      <c r="C91" s="40"/>
      <c r="D91" s="41"/>
      <c r="E91" s="41"/>
      <c r="F91" s="42"/>
      <c r="G91" s="39"/>
      <c r="H91" s="39"/>
      <c r="I91" s="39"/>
    </row>
    <row r="92" spans="3:9" x14ac:dyDescent="0.2">
      <c r="C92" s="40"/>
      <c r="D92" s="41"/>
      <c r="E92" s="41"/>
      <c r="F92" s="42"/>
      <c r="G92" s="39"/>
      <c r="H92" s="39"/>
      <c r="I92" s="39"/>
    </row>
    <row r="93" spans="3:9" x14ac:dyDescent="0.2">
      <c r="C93" s="40"/>
      <c r="D93" s="41"/>
      <c r="E93" s="41"/>
      <c r="F93" s="42"/>
      <c r="G93" s="39"/>
      <c r="H93" s="39"/>
      <c r="I93" s="39"/>
    </row>
    <row r="94" spans="3:9" x14ac:dyDescent="0.2">
      <c r="C94" s="40"/>
      <c r="D94" s="41"/>
      <c r="E94" s="41"/>
      <c r="F94" s="42"/>
      <c r="G94" s="39"/>
      <c r="H94" s="39"/>
      <c r="I94" s="39"/>
    </row>
    <row r="95" spans="3:9" x14ac:dyDescent="0.2">
      <c r="C95" s="40"/>
      <c r="D95" s="41"/>
      <c r="E95" s="41"/>
      <c r="F95" s="42"/>
      <c r="G95" s="39"/>
      <c r="H95" s="39"/>
      <c r="I95" s="39"/>
    </row>
    <row r="96" spans="3:9" x14ac:dyDescent="0.2">
      <c r="C96" s="40"/>
      <c r="D96" s="41"/>
      <c r="E96" s="41"/>
      <c r="F96" s="42"/>
      <c r="G96" s="39"/>
      <c r="H96" s="39"/>
      <c r="I96" s="39"/>
    </row>
    <row r="97" spans="1:13" x14ac:dyDescent="0.2">
      <c r="C97" s="40"/>
      <c r="D97" s="41"/>
      <c r="E97" s="41"/>
      <c r="F97" s="42"/>
      <c r="G97" s="39"/>
      <c r="H97" s="39"/>
      <c r="I97" s="39"/>
    </row>
    <row r="98" spans="1:13" x14ac:dyDescent="0.2">
      <c r="C98" s="40"/>
      <c r="D98" s="41"/>
      <c r="E98" s="41"/>
      <c r="F98" s="42"/>
      <c r="G98" s="39"/>
      <c r="H98" s="39"/>
      <c r="I98" s="39"/>
    </row>
    <row r="99" spans="1:13" x14ac:dyDescent="0.2">
      <c r="C99" s="40"/>
      <c r="D99" s="41"/>
      <c r="E99" s="41"/>
      <c r="F99" s="42"/>
      <c r="G99" s="39"/>
      <c r="H99" s="39"/>
      <c r="I99" s="39"/>
    </row>
    <row r="100" spans="1:13" x14ac:dyDescent="0.2">
      <c r="C100" s="40"/>
      <c r="D100" s="41"/>
      <c r="E100" s="41"/>
      <c r="F100" s="42"/>
      <c r="G100" s="39"/>
      <c r="H100" s="39"/>
      <c r="I100" s="39"/>
    </row>
    <row r="101" spans="1:13" x14ac:dyDescent="0.2">
      <c r="C101" s="40"/>
      <c r="D101" s="41"/>
      <c r="E101" s="41"/>
      <c r="F101" s="42"/>
      <c r="G101" s="39"/>
      <c r="H101" s="39"/>
      <c r="I101" s="39"/>
    </row>
    <row r="105" spans="1:13" s="1" customFormat="1" x14ac:dyDescent="0.2">
      <c r="A105" s="5"/>
      <c r="B105" s="153"/>
      <c r="D105" s="2"/>
      <c r="E105" s="2"/>
      <c r="F105" s="3"/>
      <c r="G105" s="4"/>
      <c r="H105" s="4"/>
      <c r="I105" s="4"/>
      <c r="J105" s="4"/>
      <c r="K105" s="4"/>
      <c r="L105" s="4"/>
      <c r="M105" s="4"/>
    </row>
    <row r="106" spans="1:13" s="1" customFormat="1" x14ac:dyDescent="0.2">
      <c r="A106" s="5"/>
      <c r="B106" s="153"/>
      <c r="D106" s="2"/>
      <c r="E106" s="2"/>
      <c r="F106" s="3"/>
      <c r="G106" s="4"/>
      <c r="H106" s="4"/>
      <c r="I106" s="4"/>
      <c r="J106" s="4"/>
      <c r="K106" s="4"/>
      <c r="L106" s="4"/>
      <c r="M106" s="4"/>
    </row>
    <row r="107" spans="1:13" s="1" customFormat="1" x14ac:dyDescent="0.2">
      <c r="A107" s="5"/>
      <c r="B107" s="153"/>
      <c r="D107" s="2"/>
      <c r="E107" s="2"/>
      <c r="F107" s="3"/>
      <c r="G107" s="4"/>
      <c r="H107" s="4"/>
      <c r="I107" s="4"/>
      <c r="J107" s="4"/>
      <c r="K107" s="4"/>
      <c r="L107" s="4"/>
      <c r="M107" s="4"/>
    </row>
    <row r="108" spans="1:13" s="1" customFormat="1" x14ac:dyDescent="0.2">
      <c r="A108" s="5"/>
      <c r="B108" s="153"/>
      <c r="D108" s="2"/>
      <c r="E108" s="2"/>
      <c r="F108" s="3"/>
      <c r="G108" s="4"/>
      <c r="H108" s="4"/>
      <c r="I108" s="4"/>
      <c r="J108" s="4"/>
      <c r="K108" s="4"/>
      <c r="L108" s="4"/>
      <c r="M108" s="4"/>
    </row>
    <row r="109" spans="1:13" s="1" customFormat="1" x14ac:dyDescent="0.2">
      <c r="A109" s="5"/>
      <c r="B109" s="153"/>
      <c r="D109" s="2"/>
      <c r="E109" s="2"/>
      <c r="F109" s="3"/>
      <c r="G109" s="4"/>
      <c r="H109" s="4"/>
      <c r="I109" s="4"/>
      <c r="J109" s="4"/>
      <c r="K109" s="4"/>
      <c r="L109" s="4"/>
      <c r="M109" s="4"/>
    </row>
    <row r="110" spans="1:13" s="1" customFormat="1" x14ac:dyDescent="0.2">
      <c r="A110" s="5"/>
      <c r="B110" s="153"/>
      <c r="D110" s="2"/>
      <c r="E110" s="2"/>
      <c r="F110" s="3"/>
      <c r="G110" s="4"/>
      <c r="H110" s="4"/>
      <c r="I110" s="4"/>
      <c r="J110" s="4"/>
      <c r="K110" s="4"/>
      <c r="L110" s="4"/>
      <c r="M110" s="4"/>
    </row>
    <row r="111" spans="1:13" s="1" customFormat="1" x14ac:dyDescent="0.2">
      <c r="A111" s="5"/>
      <c r="B111" s="153"/>
      <c r="D111" s="2"/>
      <c r="E111" s="2"/>
      <c r="F111" s="3"/>
      <c r="G111" s="4"/>
      <c r="H111" s="4"/>
      <c r="I111" s="4"/>
      <c r="J111" s="4"/>
      <c r="K111" s="4"/>
      <c r="L111" s="4"/>
      <c r="M111" s="4"/>
    </row>
    <row r="112" spans="1:13" s="1" customFormat="1" x14ac:dyDescent="0.2">
      <c r="A112" s="5"/>
      <c r="B112" s="153"/>
      <c r="D112" s="2"/>
      <c r="E112" s="2"/>
      <c r="F112" s="3"/>
      <c r="G112" s="4"/>
      <c r="H112" s="4"/>
      <c r="I112" s="4"/>
      <c r="J112" s="4"/>
      <c r="K112" s="4"/>
      <c r="L112" s="4"/>
      <c r="M112" s="4"/>
    </row>
    <row r="113" spans="1:13" s="1" customFormat="1" x14ac:dyDescent="0.2">
      <c r="A113" s="5"/>
      <c r="B113" s="153"/>
      <c r="D113" s="2"/>
      <c r="E113" s="2"/>
      <c r="F113" s="3"/>
      <c r="G113" s="4"/>
      <c r="H113" s="4"/>
      <c r="I113" s="4"/>
      <c r="J113" s="4"/>
      <c r="K113" s="4"/>
      <c r="L113" s="4"/>
      <c r="M113" s="4"/>
    </row>
    <row r="114" spans="1:13" s="1" customFormat="1" x14ac:dyDescent="0.2">
      <c r="A114" s="5"/>
      <c r="B114" s="153"/>
      <c r="D114" s="2"/>
      <c r="E114" s="2"/>
      <c r="F114" s="3"/>
      <c r="G114" s="4"/>
      <c r="H114" s="4"/>
      <c r="I114" s="4"/>
      <c r="J114" s="4"/>
      <c r="K114" s="4"/>
      <c r="L114" s="4"/>
      <c r="M114" s="4"/>
    </row>
    <row r="115" spans="1:13" s="1" customFormat="1" x14ac:dyDescent="0.2">
      <c r="A115" s="5"/>
      <c r="B115" s="153"/>
      <c r="D115" s="2"/>
      <c r="E115" s="2"/>
      <c r="F115" s="3"/>
      <c r="G115" s="4"/>
      <c r="H115" s="4"/>
      <c r="I115" s="4"/>
      <c r="J115" s="4"/>
      <c r="K115" s="4"/>
      <c r="L115" s="4"/>
      <c r="M115" s="4"/>
    </row>
    <row r="116" spans="1:13" s="1" customFormat="1" x14ac:dyDescent="0.2">
      <c r="A116" s="5"/>
      <c r="B116" s="153"/>
      <c r="D116" s="2"/>
      <c r="E116" s="2"/>
      <c r="F116" s="3"/>
      <c r="G116" s="4"/>
      <c r="H116" s="4"/>
      <c r="I116" s="4"/>
      <c r="J116" s="4"/>
      <c r="K116" s="4"/>
      <c r="L116" s="4"/>
      <c r="M116" s="4"/>
    </row>
    <row r="117" spans="1:13" s="1" customFormat="1" x14ac:dyDescent="0.2">
      <c r="A117" s="5"/>
      <c r="B117" s="153"/>
      <c r="D117" s="2"/>
      <c r="E117" s="2"/>
      <c r="F117" s="3"/>
      <c r="G117" s="4"/>
      <c r="H117" s="4"/>
      <c r="I117" s="4"/>
      <c r="J117" s="4"/>
      <c r="K117" s="4"/>
      <c r="L117" s="4"/>
      <c r="M117" s="4"/>
    </row>
    <row r="118" spans="1:13" s="1" customFormat="1" x14ac:dyDescent="0.2">
      <c r="A118" s="5"/>
      <c r="B118" s="153"/>
      <c r="D118" s="2"/>
      <c r="E118" s="2"/>
      <c r="F118" s="3"/>
      <c r="G118" s="4"/>
      <c r="H118" s="4"/>
      <c r="I118" s="4"/>
      <c r="J118" s="4"/>
      <c r="K118" s="4"/>
      <c r="L118" s="4"/>
      <c r="M118" s="4"/>
    </row>
    <row r="119" spans="1:13" s="1" customFormat="1" x14ac:dyDescent="0.2">
      <c r="A119" s="5"/>
      <c r="B119" s="153"/>
      <c r="D119" s="2"/>
      <c r="E119" s="2"/>
      <c r="F119" s="3"/>
      <c r="G119" s="4"/>
      <c r="H119" s="4"/>
      <c r="I119" s="4"/>
      <c r="J119" s="4"/>
      <c r="K119" s="4"/>
      <c r="L119" s="4"/>
      <c r="M119" s="4"/>
    </row>
    <row r="120" spans="1:13" s="1" customFormat="1" x14ac:dyDescent="0.2">
      <c r="A120" s="5"/>
      <c r="B120" s="153"/>
      <c r="D120" s="2"/>
      <c r="E120" s="2"/>
      <c r="F120" s="3"/>
      <c r="G120" s="4"/>
      <c r="H120" s="4"/>
      <c r="I120" s="4"/>
      <c r="J120" s="4"/>
      <c r="K120" s="4"/>
      <c r="L120" s="4"/>
      <c r="M120" s="4"/>
    </row>
    <row r="121" spans="1:13" s="1" customFormat="1" x14ac:dyDescent="0.2">
      <c r="A121" s="5"/>
      <c r="B121" s="153"/>
      <c r="D121" s="2"/>
      <c r="E121" s="2"/>
      <c r="F121" s="3"/>
      <c r="G121" s="4"/>
      <c r="H121" s="4"/>
      <c r="I121" s="4"/>
      <c r="J121" s="4"/>
      <c r="K121" s="4"/>
      <c r="L121" s="4"/>
      <c r="M121" s="4"/>
    </row>
    <row r="122" spans="1:13" s="1" customFormat="1" x14ac:dyDescent="0.2">
      <c r="A122" s="5"/>
      <c r="B122" s="153"/>
      <c r="D122" s="2"/>
      <c r="E122" s="2"/>
      <c r="F122" s="3"/>
      <c r="G122" s="4"/>
      <c r="H122" s="4"/>
      <c r="I122" s="4"/>
      <c r="J122" s="4"/>
      <c r="K122" s="4"/>
      <c r="L122" s="4"/>
      <c r="M122" s="4"/>
    </row>
    <row r="123" spans="1:13" s="1" customFormat="1" x14ac:dyDescent="0.2">
      <c r="A123" s="5"/>
      <c r="B123" s="153"/>
      <c r="D123" s="2"/>
      <c r="E123" s="2"/>
      <c r="F123" s="3"/>
      <c r="G123" s="4"/>
      <c r="H123" s="4"/>
      <c r="I123" s="4"/>
      <c r="J123" s="4"/>
      <c r="K123" s="4"/>
      <c r="L123" s="4"/>
      <c r="M123" s="4"/>
    </row>
    <row r="124" spans="1:13" s="1" customFormat="1" x14ac:dyDescent="0.2">
      <c r="A124" s="5"/>
      <c r="B124" s="153"/>
      <c r="D124" s="2"/>
      <c r="E124" s="2"/>
      <c r="F124" s="3"/>
      <c r="G124" s="4"/>
      <c r="H124" s="4"/>
      <c r="I124" s="4"/>
      <c r="J124" s="4"/>
      <c r="K124" s="4"/>
      <c r="L124" s="4"/>
      <c r="M124" s="4"/>
    </row>
    <row r="125" spans="1:13" s="1" customFormat="1" x14ac:dyDescent="0.2">
      <c r="A125" s="5"/>
      <c r="B125" s="153"/>
      <c r="D125" s="2"/>
      <c r="E125" s="2"/>
      <c r="F125" s="3"/>
      <c r="G125" s="4"/>
      <c r="H125" s="4"/>
      <c r="I125" s="4"/>
      <c r="J125" s="4"/>
      <c r="K125" s="4"/>
      <c r="L125" s="4"/>
      <c r="M125" s="4"/>
    </row>
    <row r="126" spans="1:13" s="1" customFormat="1" x14ac:dyDescent="0.2">
      <c r="A126" s="5"/>
      <c r="B126" s="153"/>
      <c r="D126" s="2"/>
      <c r="E126" s="2"/>
      <c r="F126" s="3"/>
      <c r="G126" s="4"/>
      <c r="H126" s="4"/>
      <c r="I126" s="4"/>
      <c r="J126" s="4"/>
      <c r="K126" s="4"/>
      <c r="L126" s="4"/>
      <c r="M126" s="4"/>
    </row>
    <row r="127" spans="1:13" s="1" customFormat="1" x14ac:dyDescent="0.2">
      <c r="A127" s="5"/>
      <c r="B127" s="153"/>
      <c r="D127" s="2"/>
      <c r="E127" s="2"/>
      <c r="F127" s="3"/>
      <c r="G127" s="4"/>
      <c r="H127" s="4"/>
      <c r="I127" s="4"/>
      <c r="J127" s="4"/>
      <c r="K127" s="4"/>
      <c r="L127" s="4"/>
      <c r="M127" s="4"/>
    </row>
    <row r="128" spans="1:13" s="1" customFormat="1" x14ac:dyDescent="0.2">
      <c r="A128" s="5"/>
      <c r="B128" s="153"/>
      <c r="D128" s="2"/>
      <c r="E128" s="2"/>
      <c r="F128" s="3"/>
      <c r="G128" s="4"/>
      <c r="H128" s="4"/>
      <c r="I128" s="4"/>
      <c r="J128" s="4"/>
      <c r="K128" s="4"/>
      <c r="L128" s="4"/>
      <c r="M128" s="4"/>
    </row>
  </sheetData>
  <mergeCells count="2">
    <mergeCell ref="B1:E1"/>
    <mergeCell ref="I17:M17"/>
  </mergeCells>
  <pageMargins left="0.93" right="0.31496062992125984" top="0.98425196850393704" bottom="0.78740157480314965" header="0.39370078740157483" footer="0.39370078740157483"/>
  <pageSetup paperSize="9" orientation="portrait" r:id="rId1"/>
  <headerFooter alignWithMargins="0">
    <oddFooter>&amp;L&amp;"Arial Narrow,Regular"&amp;8&amp;F&amp;C&amp;"Arial Narrow,Regular"&amp;8&amp;P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Layout" topLeftCell="A10" zoomScaleNormal="100" workbookViewId="0">
      <selection activeCell="E13" sqref="E13:E24"/>
    </sheetView>
  </sheetViews>
  <sheetFormatPr defaultRowHeight="13.5" x14ac:dyDescent="0.2"/>
  <cols>
    <col min="1" max="1" width="4.7109375" style="5" customWidth="1"/>
    <col min="2" max="2" width="39.28515625" style="6" customWidth="1"/>
    <col min="3" max="3" width="6" style="1" customWidth="1"/>
    <col min="4" max="4" width="10.7109375" style="2" customWidth="1"/>
    <col min="5" max="5" width="12.7109375" style="2" customWidth="1"/>
    <col min="6" max="6" width="16.7109375" style="3" customWidth="1"/>
  </cols>
  <sheetData>
    <row r="1" spans="1:6" x14ac:dyDescent="0.2">
      <c r="A1" s="7"/>
      <c r="B1" s="252" t="s">
        <v>170</v>
      </c>
      <c r="C1" s="252"/>
      <c r="D1" s="252"/>
      <c r="E1" s="252"/>
      <c r="F1" s="8"/>
    </row>
    <row r="2" spans="1:6" x14ac:dyDescent="0.2">
      <c r="A2" s="7"/>
      <c r="B2" s="16" t="s">
        <v>26</v>
      </c>
      <c r="C2" s="15"/>
      <c r="D2" s="25"/>
      <c r="E2" s="15"/>
      <c r="F2" s="8"/>
    </row>
    <row r="3" spans="1:6" x14ac:dyDescent="0.2">
      <c r="A3" s="7"/>
      <c r="B3" s="14"/>
      <c r="C3" s="14"/>
      <c r="D3" s="26"/>
      <c r="E3" s="14"/>
      <c r="F3" s="8"/>
    </row>
    <row r="4" spans="1:6" x14ac:dyDescent="0.2">
      <c r="A4" s="7"/>
      <c r="B4" s="14" t="s">
        <v>25</v>
      </c>
      <c r="C4" s="14"/>
      <c r="D4" s="26"/>
      <c r="E4" s="14"/>
      <c r="F4" s="8"/>
    </row>
    <row r="8" spans="1:6" ht="27" x14ac:dyDescent="0.2">
      <c r="B8" s="22" t="s">
        <v>108</v>
      </c>
    </row>
    <row r="9" spans="1:6" x14ac:dyDescent="0.2">
      <c r="B9" s="22"/>
    </row>
    <row r="10" spans="1:6" ht="54" x14ac:dyDescent="0.2">
      <c r="B10" s="34" t="s">
        <v>36</v>
      </c>
    </row>
    <row r="11" spans="1:6" x14ac:dyDescent="0.2">
      <c r="B11" s="22"/>
    </row>
    <row r="13" spans="1:6" ht="25.5" customHeight="1" x14ac:dyDescent="0.2">
      <c r="A13" s="5" t="s">
        <v>0</v>
      </c>
      <c r="B13" s="23" t="s">
        <v>24</v>
      </c>
      <c r="C13" s="1" t="s">
        <v>1</v>
      </c>
      <c r="D13" s="27">
        <v>105</v>
      </c>
      <c r="F13" s="3">
        <f>D13*E13</f>
        <v>0</v>
      </c>
    </row>
    <row r="15" spans="1:6" ht="40.5" x14ac:dyDescent="0.2">
      <c r="A15" s="5" t="s">
        <v>2</v>
      </c>
      <c r="B15" s="17" t="s">
        <v>29</v>
      </c>
      <c r="C15" s="28" t="s">
        <v>13</v>
      </c>
      <c r="D15" s="2">
        <v>90</v>
      </c>
      <c r="F15" s="3">
        <f t="shared" ref="F15:F22" si="0">D15*E15</f>
        <v>0</v>
      </c>
    </row>
    <row r="16" spans="1:6" x14ac:dyDescent="0.2">
      <c r="B16" s="17"/>
      <c r="C16" s="28"/>
    </row>
    <row r="17" spans="1:6" ht="81" x14ac:dyDescent="0.2">
      <c r="A17" s="5" t="s">
        <v>3</v>
      </c>
      <c r="B17" s="17" t="s">
        <v>109</v>
      </c>
      <c r="C17" s="28" t="s">
        <v>14</v>
      </c>
      <c r="D17" s="2">
        <v>864</v>
      </c>
      <c r="F17" s="3">
        <f t="shared" si="0"/>
        <v>0</v>
      </c>
    </row>
    <row r="18" spans="1:6" x14ac:dyDescent="0.2">
      <c r="B18" s="29"/>
      <c r="C18" s="30"/>
    </row>
    <row r="19" spans="1:6" ht="27" x14ac:dyDescent="0.2">
      <c r="A19" s="5" t="s">
        <v>7</v>
      </c>
      <c r="B19" s="31" t="s">
        <v>37</v>
      </c>
      <c r="C19" s="30" t="s">
        <v>14</v>
      </c>
      <c r="D19" s="24">
        <v>354</v>
      </c>
      <c r="E19" s="24"/>
      <c r="F19" s="3">
        <f t="shared" si="0"/>
        <v>0</v>
      </c>
    </row>
    <row r="20" spans="1:6" x14ac:dyDescent="0.2">
      <c r="A20" s="4"/>
      <c r="B20" s="31"/>
      <c r="C20" s="30"/>
      <c r="D20" s="24"/>
      <c r="E20" s="24"/>
    </row>
    <row r="21" spans="1:6" ht="36" customHeight="1" x14ac:dyDescent="0.2">
      <c r="A21" s="5" t="s">
        <v>4</v>
      </c>
      <c r="B21" s="31" t="s">
        <v>38</v>
      </c>
      <c r="C21" s="30" t="s">
        <v>14</v>
      </c>
      <c r="D21" s="24">
        <f>D17-D19</f>
        <v>510</v>
      </c>
      <c r="E21" s="24"/>
      <c r="F21" s="3">
        <f t="shared" si="0"/>
        <v>0</v>
      </c>
    </row>
    <row r="22" spans="1:6" x14ac:dyDescent="0.2">
      <c r="B22" s="31"/>
      <c r="C22" s="30"/>
      <c r="D22" s="24"/>
      <c r="E22" s="24"/>
      <c r="F22" s="3">
        <f t="shared" si="0"/>
        <v>0</v>
      </c>
    </row>
    <row r="23" spans="1:6" x14ac:dyDescent="0.2">
      <c r="A23" s="5" t="s">
        <v>8</v>
      </c>
      <c r="B23" s="31" t="s">
        <v>39</v>
      </c>
      <c r="C23" s="30"/>
      <c r="D23" s="24"/>
      <c r="E23" s="24"/>
    </row>
    <row r="24" spans="1:6" ht="27" x14ac:dyDescent="0.2">
      <c r="B24" s="31" t="s">
        <v>41</v>
      </c>
      <c r="C24" s="30" t="s">
        <v>40</v>
      </c>
      <c r="D24" s="24">
        <v>80</v>
      </c>
      <c r="E24" s="24"/>
      <c r="F24" s="3">
        <f>D24*E24</f>
        <v>0</v>
      </c>
    </row>
    <row r="25" spans="1:6" x14ac:dyDescent="0.2">
      <c r="B25" s="31"/>
      <c r="C25" s="30"/>
      <c r="D25" s="24"/>
      <c r="E25" s="24"/>
    </row>
    <row r="26" spans="1:6" x14ac:dyDescent="0.2">
      <c r="A26" s="5" t="s">
        <v>9</v>
      </c>
      <c r="B26" s="31" t="s">
        <v>22</v>
      </c>
      <c r="C26" s="30"/>
      <c r="D26" s="33" t="s">
        <v>23</v>
      </c>
      <c r="E26" s="24"/>
    </row>
    <row r="27" spans="1:6" x14ac:dyDescent="0.2">
      <c r="B27" s="31"/>
      <c r="C27" s="30"/>
      <c r="D27" s="24"/>
      <c r="E27" s="24"/>
    </row>
    <row r="28" spans="1:6" x14ac:dyDescent="0.2">
      <c r="B28" s="17"/>
    </row>
    <row r="29" spans="1:6" x14ac:dyDescent="0.2">
      <c r="A29" s="9"/>
      <c r="B29" s="10" t="s">
        <v>6</v>
      </c>
      <c r="C29" s="11"/>
      <c r="D29" s="12"/>
      <c r="E29" s="12"/>
      <c r="F29" s="13">
        <f>SUM(F13:F27)</f>
        <v>0</v>
      </c>
    </row>
    <row r="31" spans="1:6" x14ac:dyDescent="0.2">
      <c r="B31" s="6" t="s">
        <v>5</v>
      </c>
    </row>
    <row r="34" spans="2:5" x14ac:dyDescent="0.2">
      <c r="B34" s="18"/>
    </row>
    <row r="35" spans="2:5" x14ac:dyDescent="0.2">
      <c r="C35" s="19"/>
      <c r="D35" s="20"/>
      <c r="E35" s="21"/>
    </row>
  </sheetData>
  <mergeCells count="1">
    <mergeCell ref="B1:E1"/>
  </mergeCells>
  <pageMargins left="0.7" right="0.7" top="0.75" bottom="0.75" header="0.3" footer="0.3"/>
  <pageSetup paperSize="9" scale="9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view="pageLayout" topLeftCell="A34" zoomScaleNormal="100" workbookViewId="0">
      <selection activeCell="E42" sqref="E5:E42"/>
    </sheetView>
  </sheetViews>
  <sheetFormatPr defaultRowHeight="12.75" x14ac:dyDescent="0.2"/>
  <cols>
    <col min="1" max="1" width="6" customWidth="1"/>
    <col min="2" max="2" width="37.85546875" customWidth="1"/>
    <col min="3" max="3" width="6.140625" customWidth="1"/>
    <col min="4" max="4" width="10.7109375" style="67" customWidth="1"/>
    <col min="5" max="5" width="13.7109375" style="68" customWidth="1"/>
    <col min="6" max="6" width="13.7109375" style="69" customWidth="1"/>
  </cols>
  <sheetData>
    <row r="1" spans="1:6" ht="15.75" x14ac:dyDescent="0.25">
      <c r="B1" s="66" t="s">
        <v>171</v>
      </c>
    </row>
    <row r="2" spans="1:6" ht="25.5" x14ac:dyDescent="0.2">
      <c r="A2" s="70" t="s">
        <v>52</v>
      </c>
      <c r="B2" s="71" t="s">
        <v>53</v>
      </c>
      <c r="C2" s="71" t="s">
        <v>54</v>
      </c>
      <c r="D2" s="72" t="s">
        <v>55</v>
      </c>
      <c r="E2" s="73" t="s">
        <v>56</v>
      </c>
      <c r="F2" s="74" t="s">
        <v>57</v>
      </c>
    </row>
    <row r="3" spans="1:6" x14ac:dyDescent="0.2">
      <c r="A3" s="75"/>
      <c r="B3" s="76"/>
      <c r="C3" s="77"/>
      <c r="D3" s="78"/>
      <c r="E3" s="79"/>
      <c r="F3" s="80"/>
    </row>
    <row r="4" spans="1:6" ht="25.5" x14ac:dyDescent="0.2">
      <c r="A4" s="81" t="s">
        <v>58</v>
      </c>
      <c r="B4" s="82" t="s">
        <v>59</v>
      </c>
      <c r="C4" s="83"/>
      <c r="D4" s="84"/>
      <c r="E4" s="85"/>
      <c r="F4" s="86"/>
    </row>
    <row r="5" spans="1:6" x14ac:dyDescent="0.2">
      <c r="A5" s="87"/>
      <c r="B5" s="88" t="s">
        <v>60</v>
      </c>
      <c r="C5" s="88" t="s">
        <v>61</v>
      </c>
      <c r="D5" s="86">
        <v>2260</v>
      </c>
      <c r="E5" s="89"/>
      <c r="F5" s="86">
        <f>+D5*E5</f>
        <v>0</v>
      </c>
    </row>
    <row r="6" spans="1:6" x14ac:dyDescent="0.2">
      <c r="A6" s="87"/>
      <c r="B6" s="88" t="s">
        <v>62</v>
      </c>
      <c r="C6" s="88" t="s">
        <v>61</v>
      </c>
      <c r="D6" s="86">
        <v>550</v>
      </c>
      <c r="E6" s="89"/>
      <c r="F6" s="86">
        <f t="shared" ref="F6:F11" si="0">+D6*E6</f>
        <v>0</v>
      </c>
    </row>
    <row r="7" spans="1:6" x14ac:dyDescent="0.2">
      <c r="A7" s="87"/>
      <c r="B7" s="88" t="s">
        <v>63</v>
      </c>
      <c r="C7" s="88" t="s">
        <v>61</v>
      </c>
      <c r="D7" s="86">
        <v>120</v>
      </c>
      <c r="E7" s="89"/>
      <c r="F7" s="86">
        <f t="shared" si="0"/>
        <v>0</v>
      </c>
    </row>
    <row r="8" spans="1:6" ht="25.5" x14ac:dyDescent="0.2">
      <c r="A8" s="87"/>
      <c r="B8" s="88" t="s">
        <v>64</v>
      </c>
      <c r="C8" s="88"/>
      <c r="D8" s="86"/>
      <c r="E8" s="89"/>
      <c r="F8" s="86"/>
    </row>
    <row r="9" spans="1:6" x14ac:dyDescent="0.2">
      <c r="A9" s="90"/>
      <c r="B9" s="90" t="s">
        <v>65</v>
      </c>
      <c r="C9" s="90" t="s">
        <v>61</v>
      </c>
      <c r="D9" s="91">
        <v>3500</v>
      </c>
      <c r="E9" s="91"/>
      <c r="F9" s="86">
        <f t="shared" si="0"/>
        <v>0</v>
      </c>
    </row>
    <row r="10" spans="1:6" x14ac:dyDescent="0.2">
      <c r="A10" s="90"/>
      <c r="B10" s="90" t="s">
        <v>66</v>
      </c>
      <c r="C10" s="90" t="s">
        <v>61</v>
      </c>
      <c r="D10" s="91">
        <v>2800</v>
      </c>
      <c r="E10" s="91"/>
      <c r="F10" s="86">
        <f>+D10*E10</f>
        <v>0</v>
      </c>
    </row>
    <row r="11" spans="1:6" x14ac:dyDescent="0.2">
      <c r="A11" s="83"/>
      <c r="B11" s="88" t="s">
        <v>67</v>
      </c>
      <c r="C11" s="88" t="s">
        <v>61</v>
      </c>
      <c r="D11" s="92">
        <v>2400</v>
      </c>
      <c r="E11" s="93"/>
      <c r="F11" s="86">
        <f t="shared" si="0"/>
        <v>0</v>
      </c>
    </row>
    <row r="12" spans="1:6" x14ac:dyDescent="0.2">
      <c r="A12" s="83"/>
      <c r="B12" s="88"/>
      <c r="C12" s="88"/>
      <c r="D12" s="92"/>
      <c r="E12" s="93"/>
      <c r="F12" s="86"/>
    </row>
    <row r="13" spans="1:6" ht="51" x14ac:dyDescent="0.2">
      <c r="A13" s="87" t="s">
        <v>68</v>
      </c>
      <c r="B13" s="94" t="s">
        <v>69</v>
      </c>
      <c r="C13" s="88"/>
      <c r="D13" s="86"/>
      <c r="E13" s="89"/>
      <c r="F13" s="86"/>
    </row>
    <row r="14" spans="1:6" x14ac:dyDescent="0.2">
      <c r="A14" s="87"/>
      <c r="B14" s="88" t="s">
        <v>70</v>
      </c>
      <c r="C14" s="88" t="s">
        <v>71</v>
      </c>
      <c r="D14" s="86">
        <v>160</v>
      </c>
      <c r="E14" s="89"/>
      <c r="F14" s="86">
        <f>+D14*E14</f>
        <v>0</v>
      </c>
    </row>
    <row r="15" spans="1:6" x14ac:dyDescent="0.2">
      <c r="A15" s="87"/>
      <c r="B15" s="88" t="s">
        <v>72</v>
      </c>
      <c r="C15" s="88" t="s">
        <v>71</v>
      </c>
      <c r="D15" s="86">
        <v>20</v>
      </c>
      <c r="E15" s="89"/>
      <c r="F15" s="86">
        <f>+D15*E15</f>
        <v>0</v>
      </c>
    </row>
    <row r="16" spans="1:6" x14ac:dyDescent="0.2">
      <c r="A16" s="87"/>
      <c r="B16" s="88" t="s">
        <v>73</v>
      </c>
      <c r="C16" s="88" t="s">
        <v>71</v>
      </c>
      <c r="D16" s="86">
        <v>2</v>
      </c>
      <c r="E16" s="89"/>
      <c r="F16" s="86">
        <f>+D16*E16</f>
        <v>0</v>
      </c>
    </row>
    <row r="17" spans="1:6" x14ac:dyDescent="0.2">
      <c r="A17" s="83"/>
      <c r="B17" s="83"/>
      <c r="C17" s="83"/>
      <c r="D17" s="92"/>
      <c r="E17" s="93"/>
      <c r="F17" s="86"/>
    </row>
    <row r="18" spans="1:6" ht="25.5" x14ac:dyDescent="0.2">
      <c r="A18" s="81" t="s">
        <v>74</v>
      </c>
      <c r="B18" s="94" t="s">
        <v>75</v>
      </c>
      <c r="C18" s="83"/>
      <c r="D18" s="95"/>
      <c r="E18" s="93"/>
      <c r="F18" s="86"/>
    </row>
    <row r="19" spans="1:6" ht="191.25" x14ac:dyDescent="0.2">
      <c r="A19" s="81"/>
      <c r="B19" s="94" t="s">
        <v>76</v>
      </c>
      <c r="C19" s="88"/>
      <c r="D19" s="92"/>
      <c r="E19" s="93"/>
      <c r="F19" s="86"/>
    </row>
    <row r="20" spans="1:6" ht="38.25" x14ac:dyDescent="0.2">
      <c r="A20" s="81"/>
      <c r="B20" s="96" t="s">
        <v>77</v>
      </c>
      <c r="C20" s="88"/>
      <c r="D20" s="92"/>
      <c r="E20" s="93"/>
      <c r="F20" s="86"/>
    </row>
    <row r="21" spans="1:6" ht="92.25" customHeight="1" x14ac:dyDescent="0.2">
      <c r="A21" s="81"/>
      <c r="B21" s="94" t="s">
        <v>78</v>
      </c>
      <c r="C21" s="88"/>
      <c r="D21" s="92"/>
      <c r="E21" s="93"/>
      <c r="F21" s="86"/>
    </row>
    <row r="22" spans="1:6" ht="25.5" x14ac:dyDescent="0.2">
      <c r="A22" s="81"/>
      <c r="B22" s="96" t="s">
        <v>79</v>
      </c>
      <c r="C22" s="88"/>
      <c r="D22" s="92"/>
      <c r="E22" s="89"/>
      <c r="F22" s="86"/>
    </row>
    <row r="23" spans="1:6" x14ac:dyDescent="0.2">
      <c r="A23" s="81"/>
      <c r="B23" s="96" t="s">
        <v>80</v>
      </c>
      <c r="C23" s="83"/>
      <c r="D23" s="95"/>
      <c r="E23" s="89"/>
      <c r="F23" s="86"/>
    </row>
    <row r="24" spans="1:6" x14ac:dyDescent="0.2">
      <c r="A24" s="81"/>
      <c r="B24" s="96" t="s">
        <v>81</v>
      </c>
      <c r="C24" s="83" t="s">
        <v>71</v>
      </c>
      <c r="D24" s="95">
        <v>80</v>
      </c>
      <c r="E24" s="97"/>
      <c r="F24" s="86">
        <f>+D24*E24</f>
        <v>0</v>
      </c>
    </row>
    <row r="25" spans="1:6" x14ac:dyDescent="0.2">
      <c r="A25" s="81"/>
      <c r="B25" s="96"/>
      <c r="C25" s="83"/>
      <c r="D25" s="95"/>
      <c r="E25" s="97"/>
      <c r="F25" s="86"/>
    </row>
    <row r="26" spans="1:6" ht="63.75" x14ac:dyDescent="0.2">
      <c r="A26" s="81" t="s">
        <v>82</v>
      </c>
      <c r="B26" s="82" t="s">
        <v>83</v>
      </c>
      <c r="C26" s="90" t="s">
        <v>84</v>
      </c>
      <c r="D26" s="98" t="s">
        <v>84</v>
      </c>
      <c r="E26" s="89"/>
      <c r="F26" s="86"/>
    </row>
    <row r="27" spans="1:6" x14ac:dyDescent="0.2">
      <c r="A27" s="81"/>
      <c r="B27" s="96" t="s">
        <v>81</v>
      </c>
      <c r="C27" s="90" t="s">
        <v>71</v>
      </c>
      <c r="D27" s="98">
        <v>80</v>
      </c>
      <c r="E27" s="89"/>
      <c r="F27" s="86">
        <f>+D27*E27</f>
        <v>0</v>
      </c>
    </row>
    <row r="28" spans="1:6" x14ac:dyDescent="0.2">
      <c r="A28" s="81"/>
      <c r="B28" s="96"/>
      <c r="C28" s="90"/>
      <c r="D28" s="98"/>
      <c r="E28" s="89"/>
      <c r="F28" s="86"/>
    </row>
    <row r="29" spans="1:6" ht="51" x14ac:dyDescent="0.2">
      <c r="A29" s="81" t="s">
        <v>85</v>
      </c>
      <c r="B29" s="82" t="s">
        <v>86</v>
      </c>
      <c r="C29" s="83" t="s">
        <v>61</v>
      </c>
      <c r="D29" s="98">
        <v>2000</v>
      </c>
      <c r="E29" s="89"/>
      <c r="F29" s="86">
        <f>+D29*E29</f>
        <v>0</v>
      </c>
    </row>
    <row r="30" spans="1:6" x14ac:dyDescent="0.2">
      <c r="A30" s="81"/>
      <c r="B30" s="82"/>
      <c r="C30" s="83"/>
      <c r="D30" s="98"/>
      <c r="E30" s="89"/>
      <c r="F30" s="86"/>
    </row>
    <row r="31" spans="1:6" ht="108.75" customHeight="1" x14ac:dyDescent="0.2">
      <c r="A31" s="81" t="s">
        <v>87</v>
      </c>
      <c r="B31" s="82" t="s">
        <v>88</v>
      </c>
      <c r="C31" s="83" t="s">
        <v>89</v>
      </c>
      <c r="D31" s="98">
        <v>1</v>
      </c>
      <c r="E31" s="89"/>
      <c r="F31" s="86">
        <f>+D31*E31</f>
        <v>0</v>
      </c>
    </row>
    <row r="32" spans="1:6" x14ac:dyDescent="0.2">
      <c r="A32" s="81"/>
      <c r="B32" s="99"/>
      <c r="C32" s="83"/>
      <c r="D32" s="98"/>
      <c r="E32" s="89"/>
      <c r="F32" s="86"/>
    </row>
    <row r="33" spans="1:6" ht="106.5" customHeight="1" x14ac:dyDescent="0.2">
      <c r="A33" s="81" t="s">
        <v>113</v>
      </c>
      <c r="B33" s="82" t="s">
        <v>90</v>
      </c>
      <c r="C33" s="83" t="s">
        <v>89</v>
      </c>
      <c r="D33" s="98">
        <v>1</v>
      </c>
      <c r="E33" s="89"/>
      <c r="F33" s="86">
        <f>+D33*E33</f>
        <v>0</v>
      </c>
    </row>
    <row r="34" spans="1:6" x14ac:dyDescent="0.2">
      <c r="A34" s="81"/>
      <c r="B34" s="99"/>
      <c r="C34" s="83"/>
      <c r="D34" s="98"/>
      <c r="E34" s="89"/>
      <c r="F34" s="86"/>
    </row>
    <row r="35" spans="1:6" ht="120.75" customHeight="1" x14ac:dyDescent="0.2">
      <c r="A35" s="81" t="s">
        <v>93</v>
      </c>
      <c r="B35" s="82" t="s">
        <v>91</v>
      </c>
      <c r="C35" s="83" t="s">
        <v>89</v>
      </c>
      <c r="D35" s="98">
        <v>4</v>
      </c>
      <c r="E35" s="89"/>
      <c r="F35" s="86">
        <f>+D35*E35</f>
        <v>0</v>
      </c>
    </row>
    <row r="36" spans="1:6" x14ac:dyDescent="0.2">
      <c r="A36" s="81"/>
      <c r="B36" s="99"/>
      <c r="C36" s="83"/>
      <c r="D36" s="98"/>
      <c r="E36" s="89"/>
      <c r="F36" s="86"/>
    </row>
    <row r="37" spans="1:6" ht="25.5" x14ac:dyDescent="0.2">
      <c r="A37" s="100">
        <v>12</v>
      </c>
      <c r="B37" s="88" t="s">
        <v>92</v>
      </c>
      <c r="C37" s="101"/>
      <c r="D37" s="86" t="s">
        <v>84</v>
      </c>
      <c r="E37" s="102"/>
      <c r="F37" s="86"/>
    </row>
    <row r="38" spans="1:6" x14ac:dyDescent="0.2">
      <c r="A38" s="100"/>
      <c r="B38" s="88" t="s">
        <v>81</v>
      </c>
      <c r="C38" s="101" t="s">
        <v>71</v>
      </c>
      <c r="D38" s="103">
        <v>1</v>
      </c>
      <c r="E38" s="102"/>
      <c r="F38" s="86">
        <f>+D38*E38</f>
        <v>0</v>
      </c>
    </row>
    <row r="39" spans="1:6" x14ac:dyDescent="0.2">
      <c r="A39" s="100"/>
      <c r="B39" s="88"/>
      <c r="C39" s="101"/>
      <c r="D39" s="103"/>
      <c r="E39" s="102"/>
      <c r="F39" s="86"/>
    </row>
    <row r="40" spans="1:6" ht="25.5" x14ac:dyDescent="0.2">
      <c r="A40" s="81" t="s">
        <v>174</v>
      </c>
      <c r="B40" s="104" t="s">
        <v>94</v>
      </c>
      <c r="C40" s="101" t="s">
        <v>71</v>
      </c>
      <c r="D40" s="103">
        <v>1</v>
      </c>
      <c r="E40" s="102"/>
      <c r="F40" s="86">
        <f>+D40*E40</f>
        <v>0</v>
      </c>
    </row>
    <row r="41" spans="1:6" x14ac:dyDescent="0.2">
      <c r="A41" s="81"/>
      <c r="B41" s="104"/>
      <c r="C41" s="101"/>
      <c r="D41" s="103"/>
      <c r="E41" s="102"/>
      <c r="F41" s="86"/>
    </row>
    <row r="42" spans="1:6" ht="38.25" x14ac:dyDescent="0.2">
      <c r="A42" s="100">
        <v>14</v>
      </c>
      <c r="B42" s="104" t="s">
        <v>98</v>
      </c>
      <c r="C42" s="101" t="s">
        <v>40</v>
      </c>
      <c r="D42" s="103">
        <v>1</v>
      </c>
      <c r="E42" s="102"/>
      <c r="F42" s="86">
        <f>+D42*E42</f>
        <v>0</v>
      </c>
    </row>
    <row r="43" spans="1:6" x14ac:dyDescent="0.2">
      <c r="A43" s="81"/>
      <c r="B43" s="88"/>
      <c r="C43" s="101"/>
      <c r="D43" s="105"/>
      <c r="E43" s="102"/>
      <c r="F43" s="86"/>
    </row>
    <row r="44" spans="1:6" ht="51" x14ac:dyDescent="0.2">
      <c r="A44">
        <v>15</v>
      </c>
      <c r="B44" s="106" t="s">
        <v>95</v>
      </c>
      <c r="C44" s="101" t="s">
        <v>96</v>
      </c>
      <c r="D44" s="105">
        <v>2</v>
      </c>
      <c r="E44" s="107">
        <f>SUM(F3:F43)</f>
        <v>0</v>
      </c>
      <c r="F44" s="86">
        <f>+D44*E44/100</f>
        <v>0</v>
      </c>
    </row>
    <row r="45" spans="1:6" x14ac:dyDescent="0.2">
      <c r="A45" s="108"/>
      <c r="B45" s="109"/>
      <c r="C45" s="110" t="s">
        <v>84</v>
      </c>
      <c r="D45" s="111" t="s">
        <v>84</v>
      </c>
      <c r="E45" s="112"/>
      <c r="F45" s="113"/>
    </row>
    <row r="46" spans="1:6" ht="15.75" thickBot="1" x14ac:dyDescent="0.3">
      <c r="A46" s="114"/>
      <c r="B46" s="115" t="s">
        <v>49</v>
      </c>
      <c r="C46" s="116" t="s">
        <v>97</v>
      </c>
      <c r="D46" s="117"/>
      <c r="E46" s="118"/>
      <c r="F46" s="119">
        <f>SUM(F4:F45)</f>
        <v>0</v>
      </c>
    </row>
    <row r="47" spans="1:6" ht="15" thickTop="1" x14ac:dyDescent="0.2">
      <c r="A47" s="120"/>
      <c r="C47" s="121"/>
      <c r="D47" s="122"/>
      <c r="E47" s="123"/>
      <c r="F47" s="53"/>
    </row>
    <row r="48" spans="1:6" ht="14.25" x14ac:dyDescent="0.2">
      <c r="A48" s="120"/>
      <c r="C48" s="121"/>
      <c r="D48" s="122"/>
      <c r="E48" s="123"/>
      <c r="F48" s="53"/>
    </row>
    <row r="49" spans="1:6" ht="14.25" x14ac:dyDescent="0.2">
      <c r="A49" s="120"/>
      <c r="C49" s="121"/>
      <c r="D49" s="122"/>
      <c r="E49" s="123"/>
      <c r="F49" s="53"/>
    </row>
    <row r="50" spans="1:6" x14ac:dyDescent="0.2">
      <c r="A50" s="120"/>
      <c r="C50" s="124"/>
      <c r="D50" s="122"/>
      <c r="E50" s="125"/>
      <c r="F50" s="126"/>
    </row>
    <row r="51" spans="1:6" x14ac:dyDescent="0.2">
      <c r="A51" s="127"/>
      <c r="B51" s="128"/>
      <c r="C51" s="128"/>
      <c r="D51" s="129"/>
      <c r="E51" s="130"/>
      <c r="F51" s="131"/>
    </row>
    <row r="52" spans="1:6" x14ac:dyDescent="0.2">
      <c r="A52" s="120"/>
      <c r="C52" s="124"/>
      <c r="D52" s="122"/>
      <c r="E52" s="125"/>
      <c r="F52" s="126"/>
    </row>
    <row r="53" spans="1:6" x14ac:dyDescent="0.2">
      <c r="A53" s="132"/>
      <c r="B53" s="133"/>
      <c r="C53" s="134"/>
      <c r="D53" s="135"/>
      <c r="E53" s="125"/>
      <c r="F53" s="136"/>
    </row>
    <row r="54" spans="1:6" x14ac:dyDescent="0.2">
      <c r="A54" s="137"/>
      <c r="C54" s="134"/>
      <c r="D54" s="135"/>
      <c r="E54" s="125"/>
      <c r="F54" s="126"/>
    </row>
    <row r="55" spans="1:6" x14ac:dyDescent="0.2">
      <c r="A55" s="137"/>
      <c r="B55" s="138"/>
      <c r="C55" s="124"/>
      <c r="D55" s="135"/>
      <c r="E55" s="125"/>
      <c r="F55" s="126"/>
    </row>
    <row r="56" spans="1:6" x14ac:dyDescent="0.2">
      <c r="A56" s="120"/>
      <c r="B56" s="139"/>
      <c r="C56" s="134"/>
      <c r="D56" s="122"/>
      <c r="E56" s="125"/>
      <c r="F56" s="136"/>
    </row>
    <row r="57" spans="1:6" x14ac:dyDescent="0.2">
      <c r="A57" s="137"/>
      <c r="C57" s="134"/>
      <c r="D57" s="135"/>
      <c r="E57" s="125"/>
      <c r="F57" s="126"/>
    </row>
    <row r="58" spans="1:6" x14ac:dyDescent="0.2">
      <c r="A58" s="120"/>
      <c r="B58" s="140"/>
      <c r="C58" s="124"/>
      <c r="D58" s="122"/>
      <c r="E58" s="125"/>
      <c r="F58" s="126"/>
    </row>
    <row r="59" spans="1:6" x14ac:dyDescent="0.2">
      <c r="A59" s="120"/>
      <c r="C59" s="124"/>
      <c r="D59" s="122"/>
      <c r="E59" s="125"/>
      <c r="F59" s="136"/>
    </row>
    <row r="60" spans="1:6" x14ac:dyDescent="0.2">
      <c r="A60" s="137"/>
      <c r="C60" s="124"/>
      <c r="D60" s="122"/>
      <c r="E60" s="125"/>
      <c r="F60" s="126"/>
    </row>
    <row r="61" spans="1:6" x14ac:dyDescent="0.2">
      <c r="A61" s="120"/>
      <c r="B61" s="140"/>
      <c r="C61" s="124"/>
      <c r="D61" s="122"/>
      <c r="E61" s="125"/>
      <c r="F61" s="126"/>
    </row>
    <row r="62" spans="1:6" x14ac:dyDescent="0.2">
      <c r="A62" s="120"/>
      <c r="C62" s="124"/>
      <c r="D62" s="122"/>
      <c r="E62" s="125"/>
      <c r="F62" s="136"/>
    </row>
    <row r="63" spans="1:6" x14ac:dyDescent="0.2">
      <c r="A63" s="137"/>
      <c r="C63" s="124"/>
      <c r="D63" s="122"/>
      <c r="E63" s="125"/>
      <c r="F63" s="126"/>
    </row>
    <row r="64" spans="1:6" x14ac:dyDescent="0.2">
      <c r="A64" s="120"/>
      <c r="B64" s="140"/>
      <c r="C64" s="124"/>
      <c r="D64" s="122"/>
      <c r="E64" s="125"/>
      <c r="F64" s="126"/>
    </row>
    <row r="65" spans="1:6" x14ac:dyDescent="0.2">
      <c r="A65" s="120"/>
      <c r="B65" s="140"/>
      <c r="C65" s="124"/>
      <c r="D65" s="135"/>
      <c r="E65" s="125"/>
      <c r="F65" s="126"/>
    </row>
    <row r="66" spans="1:6" x14ac:dyDescent="0.2">
      <c r="A66" s="120"/>
      <c r="C66" s="124"/>
      <c r="D66" s="122"/>
      <c r="E66" s="125"/>
      <c r="F66" s="136"/>
    </row>
    <row r="67" spans="1:6" x14ac:dyDescent="0.2">
      <c r="A67" s="120"/>
      <c r="C67" s="124"/>
      <c r="D67" s="122"/>
      <c r="E67" s="125"/>
      <c r="F67" s="126"/>
    </row>
    <row r="68" spans="1:6" x14ac:dyDescent="0.2">
      <c r="A68" s="137"/>
      <c r="B68" s="138"/>
      <c r="C68" s="134"/>
      <c r="D68" s="135"/>
      <c r="E68" s="125"/>
      <c r="F68" s="136"/>
    </row>
    <row r="69" spans="1:6" x14ac:dyDescent="0.2">
      <c r="A69" s="120"/>
      <c r="C69" s="124"/>
      <c r="D69" s="122"/>
      <c r="E69" s="125"/>
      <c r="F69" s="126"/>
    </row>
    <row r="70" spans="1:6" x14ac:dyDescent="0.2">
      <c r="A70" s="120"/>
      <c r="B70" s="141"/>
      <c r="C70" s="124"/>
      <c r="D70" s="122"/>
      <c r="E70" s="125"/>
      <c r="F70" s="126"/>
    </row>
    <row r="71" spans="1:6" x14ac:dyDescent="0.2">
      <c r="A71" s="120"/>
      <c r="C71" s="124"/>
      <c r="D71" s="122"/>
      <c r="E71" s="125"/>
      <c r="F71" s="136"/>
    </row>
    <row r="72" spans="1:6" x14ac:dyDescent="0.2">
      <c r="A72" s="137"/>
      <c r="C72" s="124"/>
      <c r="D72" s="122"/>
      <c r="E72" s="125"/>
      <c r="F72" s="126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5"/>
  </sheetPr>
  <dimension ref="A3:F18"/>
  <sheetViews>
    <sheetView workbookViewId="0">
      <selection activeCell="A15" sqref="A15"/>
    </sheetView>
  </sheetViews>
  <sheetFormatPr defaultRowHeight="15" x14ac:dyDescent="0.25"/>
  <cols>
    <col min="1" max="1" width="5.85546875" style="168" customWidth="1"/>
    <col min="2" max="2" width="35" style="168" customWidth="1"/>
    <col min="3" max="3" width="5.85546875" style="45" customWidth="1"/>
    <col min="4" max="4" width="11" style="169" customWidth="1"/>
    <col min="5" max="5" width="15.140625" style="170" customWidth="1"/>
    <col min="6" max="6" width="13.5703125" style="169" customWidth="1"/>
    <col min="7" max="16384" width="9.140625" style="168"/>
  </cols>
  <sheetData>
    <row r="3" spans="1:5" x14ac:dyDescent="0.25">
      <c r="B3" s="171" t="s">
        <v>175</v>
      </c>
    </row>
    <row r="6" spans="1:5" s="169" customFormat="1" ht="31.5" customHeight="1" x14ac:dyDescent="0.25">
      <c r="A6" s="171" t="s">
        <v>156</v>
      </c>
      <c r="B6" s="255" t="str">
        <f>+'Rekapitulacija skupna'!B7:G7</f>
        <v>Kolesarske poti z javno razsvetljavo in drugo infrastrukturo za odsek »ODCEP JUŽNA CESTA «</v>
      </c>
      <c r="C6" s="256"/>
      <c r="D6" s="256"/>
      <c r="E6" s="256"/>
    </row>
    <row r="7" spans="1:5" s="169" customFormat="1" x14ac:dyDescent="0.25">
      <c r="A7" s="168"/>
      <c r="B7" s="168"/>
      <c r="C7" s="45"/>
      <c r="E7" s="170"/>
    </row>
    <row r="10" spans="1:5" s="169" customFormat="1" x14ac:dyDescent="0.25">
      <c r="A10" s="168"/>
      <c r="C10" s="49"/>
      <c r="E10" s="170"/>
    </row>
    <row r="11" spans="1:5" s="169" customFormat="1" x14ac:dyDescent="0.25">
      <c r="A11" s="171"/>
      <c r="B11" s="171"/>
      <c r="C11" s="49"/>
      <c r="E11" s="170"/>
    </row>
    <row r="12" spans="1:5" s="169" customFormat="1" ht="15" customHeight="1" x14ac:dyDescent="0.25">
      <c r="A12" s="171" t="s">
        <v>190</v>
      </c>
      <c r="B12" s="171" t="s">
        <v>176</v>
      </c>
      <c r="C12" s="168"/>
      <c r="E12" s="172">
        <f>+'E-1 Rušitvena in zemeljska dela'!F39</f>
        <v>0</v>
      </c>
    </row>
    <row r="13" spans="1:5" s="169" customFormat="1" x14ac:dyDescent="0.25">
      <c r="A13" s="171" t="s">
        <v>203</v>
      </c>
      <c r="B13" s="171" t="s">
        <v>177</v>
      </c>
      <c r="C13" s="168"/>
      <c r="E13" s="172">
        <f>+'E-2 Voziscna kostr.'!F15</f>
        <v>0</v>
      </c>
    </row>
    <row r="14" spans="1:5" s="169" customFormat="1" x14ac:dyDescent="0.25">
      <c r="A14" s="171" t="s">
        <v>204</v>
      </c>
      <c r="B14" s="171" t="str">
        <f>+'E-3 Prometna ureditev'!B2</f>
        <v xml:space="preserve">PROMETNA UREDITEV </v>
      </c>
      <c r="C14" s="168"/>
      <c r="E14" s="172">
        <f>+'E-3 Prometna ureditev'!F25</f>
        <v>0</v>
      </c>
    </row>
    <row r="16" spans="1:5" s="169" customFormat="1" x14ac:dyDescent="0.25">
      <c r="A16" s="171"/>
      <c r="B16" s="171"/>
      <c r="C16" s="168"/>
      <c r="E16" s="172"/>
    </row>
    <row r="17" spans="1:5" s="169" customFormat="1" x14ac:dyDescent="0.25">
      <c r="A17" s="171"/>
      <c r="B17" s="171" t="s">
        <v>49</v>
      </c>
      <c r="C17" s="168"/>
      <c r="E17" s="232">
        <f>SUM(E12:E16)</f>
        <v>0</v>
      </c>
    </row>
    <row r="18" spans="1:5" s="169" customFormat="1" x14ac:dyDescent="0.25">
      <c r="A18" s="168"/>
      <c r="B18" s="168"/>
      <c r="C18" s="45"/>
      <c r="E18" s="170"/>
    </row>
  </sheetData>
  <mergeCells count="1">
    <mergeCell ref="B6:E6"/>
  </mergeCells>
  <pageMargins left="0.98425196850393704" right="0.75" top="0.98425196850393704" bottom="0.98425196850393704" header="0.39370078740157483" footer="0.39370078740157483"/>
  <pageSetup paperSize="9" orientation="portrait" horizontalDpi="300" verticalDpi="300" r:id="rId1"/>
  <headerFooter alignWithMargins="0">
    <oddHeader>&amp;A</oddHead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5"/>
  </sheetPr>
  <dimension ref="A1:I40"/>
  <sheetViews>
    <sheetView view="pageLayout" topLeftCell="A28" zoomScaleNormal="100" workbookViewId="0">
      <selection activeCell="F36" sqref="F36"/>
    </sheetView>
  </sheetViews>
  <sheetFormatPr defaultRowHeight="15" x14ac:dyDescent="0.25"/>
  <cols>
    <col min="1" max="1" width="5.85546875" style="177" customWidth="1"/>
    <col min="2" max="2" width="35" style="177" customWidth="1"/>
    <col min="3" max="3" width="7.5703125" style="179" customWidth="1"/>
    <col min="4" max="4" width="11" style="175" customWidth="1"/>
    <col min="5" max="5" width="11" style="176" customWidth="1"/>
    <col min="6" max="6" width="13.5703125" style="175" customWidth="1"/>
    <col min="7" max="16384" width="9.140625" style="179"/>
  </cols>
  <sheetData>
    <row r="1" spans="1:6" ht="28.5" x14ac:dyDescent="0.25">
      <c r="B1" s="173" t="str">
        <f>+'E Rekapitulacija Južna cesta'!B12</f>
        <v>RUŠITVENA IN ZEMELJSKA DELA</v>
      </c>
      <c r="C1" s="174"/>
    </row>
    <row r="2" spans="1:6" x14ac:dyDescent="0.25">
      <c r="B2" s="178"/>
      <c r="C2" s="174"/>
    </row>
    <row r="4" spans="1:6" s="168" customFormat="1" ht="30" x14ac:dyDescent="0.25">
      <c r="A4" s="200">
        <v>1</v>
      </c>
      <c r="B4" s="201" t="s">
        <v>145</v>
      </c>
      <c r="C4" s="202" t="s">
        <v>1</v>
      </c>
      <c r="D4" s="182">
        <f>2*4*1.1</f>
        <v>8.8000000000000007</v>
      </c>
      <c r="E4" s="203"/>
      <c r="F4" s="180">
        <f>+D4*E4</f>
        <v>0</v>
      </c>
    </row>
    <row r="5" spans="1:6" s="168" customFormat="1" x14ac:dyDescent="0.25">
      <c r="A5" s="204"/>
      <c r="B5" s="201"/>
      <c r="C5" s="202"/>
      <c r="D5" s="182"/>
      <c r="E5" s="203"/>
      <c r="F5" s="180"/>
    </row>
    <row r="6" spans="1:6" ht="45" x14ac:dyDescent="0.25">
      <c r="A6" s="181">
        <f>+A4+1</f>
        <v>2</v>
      </c>
      <c r="B6" s="177" t="s">
        <v>147</v>
      </c>
      <c r="C6" s="179" t="s">
        <v>61</v>
      </c>
      <c r="D6" s="175">
        <f>2*3*1.1</f>
        <v>6.6000000000000005</v>
      </c>
      <c r="F6" s="175">
        <f>+D6*E6</f>
        <v>0</v>
      </c>
    </row>
    <row r="7" spans="1:6" x14ac:dyDescent="0.25">
      <c r="A7" s="181"/>
    </row>
    <row r="8" spans="1:6" ht="45" x14ac:dyDescent="0.25">
      <c r="A8" s="181">
        <f>+A6+1</f>
        <v>3</v>
      </c>
      <c r="B8" s="177" t="s">
        <v>146</v>
      </c>
      <c r="C8" s="179" t="s">
        <v>13</v>
      </c>
      <c r="D8" s="175">
        <f>2*3*1.1</f>
        <v>6.6000000000000005</v>
      </c>
      <c r="F8" s="175">
        <f>+D8*E8</f>
        <v>0</v>
      </c>
    </row>
    <row r="9" spans="1:6" ht="15" customHeight="1" x14ac:dyDescent="0.25"/>
    <row r="10" spans="1:6" ht="45" x14ac:dyDescent="0.25">
      <c r="A10" s="181">
        <f>+A8+1</f>
        <v>4</v>
      </c>
      <c r="B10" s="177" t="s">
        <v>158</v>
      </c>
      <c r="C10" s="179" t="s">
        <v>14</v>
      </c>
      <c r="D10" s="175">
        <f>(210*2.6)*0.2</f>
        <v>109.2</v>
      </c>
      <c r="F10" s="175">
        <f>+D10*E10</f>
        <v>0</v>
      </c>
    </row>
    <row r="12" spans="1:6" ht="168.75" customHeight="1" x14ac:dyDescent="0.25">
      <c r="A12" s="181">
        <f>+A10+1</f>
        <v>5</v>
      </c>
      <c r="B12" s="177" t="s">
        <v>138</v>
      </c>
      <c r="C12" s="179" t="s">
        <v>14</v>
      </c>
      <c r="D12" s="175">
        <f>(210*2.6)*0.15</f>
        <v>81.899999999999991</v>
      </c>
      <c r="E12" s="183"/>
    </row>
    <row r="13" spans="1:6" x14ac:dyDescent="0.25">
      <c r="B13" s="177" t="s">
        <v>139</v>
      </c>
      <c r="E13" s="183"/>
    </row>
    <row r="14" spans="1:6" x14ac:dyDescent="0.25">
      <c r="B14" s="177" t="s">
        <v>14</v>
      </c>
      <c r="C14" s="184">
        <v>0.6</v>
      </c>
      <c r="D14" s="175">
        <f>+C14*D12-D18</f>
        <v>40.949999999999996</v>
      </c>
      <c r="E14" s="183"/>
      <c r="F14" s="175">
        <f>+D14*E14</f>
        <v>0</v>
      </c>
    </row>
    <row r="15" spans="1:6" x14ac:dyDescent="0.25">
      <c r="B15" s="177" t="s">
        <v>140</v>
      </c>
      <c r="C15" s="184"/>
      <c r="E15" s="183"/>
    </row>
    <row r="16" spans="1:6" x14ac:dyDescent="0.25">
      <c r="B16" s="177" t="s">
        <v>14</v>
      </c>
      <c r="C16" s="184">
        <v>0.4</v>
      </c>
      <c r="D16" s="175">
        <f>+C16*D12-D18</f>
        <v>24.57</v>
      </c>
      <c r="E16" s="183"/>
      <c r="F16" s="175">
        <f>+D16*E16</f>
        <v>0</v>
      </c>
    </row>
    <row r="17" spans="1:6" x14ac:dyDescent="0.25">
      <c r="B17" s="177" t="s">
        <v>141</v>
      </c>
      <c r="C17" s="184"/>
      <c r="E17" s="183"/>
    </row>
    <row r="18" spans="1:6" x14ac:dyDescent="0.25">
      <c r="B18" s="177" t="s">
        <v>14</v>
      </c>
      <c r="C18" s="184"/>
      <c r="D18" s="175">
        <f>21*1.3*0.3</f>
        <v>8.19</v>
      </c>
      <c r="E18" s="183"/>
      <c r="F18" s="175">
        <f>+D18*E18</f>
        <v>0</v>
      </c>
    </row>
    <row r="19" spans="1:6" ht="120" x14ac:dyDescent="0.25">
      <c r="A19" s="181">
        <f>+A12+1</f>
        <v>6</v>
      </c>
      <c r="B19" s="177" t="s">
        <v>180</v>
      </c>
      <c r="C19" s="179" t="s">
        <v>14</v>
      </c>
      <c r="D19" s="175">
        <f>210*1.5*0.2</f>
        <v>63</v>
      </c>
      <c r="F19" s="175">
        <f>+D19*E19</f>
        <v>0</v>
      </c>
    </row>
    <row r="20" spans="1:6" x14ac:dyDescent="0.25">
      <c r="A20" s="181"/>
    </row>
    <row r="21" spans="1:6" ht="60" x14ac:dyDescent="0.25">
      <c r="A21" s="181">
        <f>+A19+1</f>
        <v>7</v>
      </c>
      <c r="B21" s="177" t="s">
        <v>181</v>
      </c>
      <c r="C21" s="179" t="s">
        <v>14</v>
      </c>
      <c r="D21" s="175">
        <f>290*0.15*1.2</f>
        <v>52.199999999999996</v>
      </c>
      <c r="F21" s="175">
        <f>+D21*E21</f>
        <v>0</v>
      </c>
    </row>
    <row r="22" spans="1:6" x14ac:dyDescent="0.25">
      <c r="A22" s="181"/>
    </row>
    <row r="23" spans="1:6" ht="135" x14ac:dyDescent="0.25">
      <c r="A23" s="181">
        <f>+A21+1</f>
        <v>8</v>
      </c>
      <c r="B23" s="177" t="s">
        <v>182</v>
      </c>
      <c r="C23" s="179" t="s">
        <v>40</v>
      </c>
      <c r="D23" s="175">
        <v>2</v>
      </c>
      <c r="F23" s="175">
        <f>+D23*E23</f>
        <v>0</v>
      </c>
    </row>
    <row r="24" spans="1:6" x14ac:dyDescent="0.25">
      <c r="A24" s="181"/>
    </row>
    <row r="25" spans="1:6" ht="30" x14ac:dyDescent="0.25">
      <c r="A25" s="181">
        <f>+A23+1</f>
        <v>9</v>
      </c>
      <c r="B25" s="177" t="s">
        <v>183</v>
      </c>
      <c r="C25" s="179" t="s">
        <v>40</v>
      </c>
      <c r="D25" s="175">
        <v>1</v>
      </c>
      <c r="F25" s="175">
        <f>+D25*E25</f>
        <v>0</v>
      </c>
    </row>
    <row r="26" spans="1:6" x14ac:dyDescent="0.25">
      <c r="A26" s="181"/>
    </row>
    <row r="27" spans="1:6" s="168" customFormat="1" ht="90" x14ac:dyDescent="0.25">
      <c r="A27" s="239">
        <f>+A25+1</f>
        <v>10</v>
      </c>
      <c r="B27" s="177" t="s">
        <v>184</v>
      </c>
      <c r="C27" s="179" t="s">
        <v>40</v>
      </c>
      <c r="D27" s="187">
        <v>2</v>
      </c>
      <c r="E27" s="188"/>
      <c r="F27" s="175">
        <f>+D27*E27</f>
        <v>0</v>
      </c>
    </row>
    <row r="28" spans="1:6" s="168" customFormat="1" x14ac:dyDescent="0.25">
      <c r="A28" s="239"/>
      <c r="B28" s="177"/>
      <c r="C28" s="179"/>
      <c r="D28" s="187"/>
      <c r="E28" s="188"/>
      <c r="F28" s="175"/>
    </row>
    <row r="29" spans="1:6" ht="90" x14ac:dyDescent="0.25">
      <c r="A29" s="181">
        <f>+A27+1</f>
        <v>11</v>
      </c>
      <c r="B29" s="177" t="s">
        <v>185</v>
      </c>
      <c r="C29" s="246" t="s">
        <v>14</v>
      </c>
      <c r="D29" s="213">
        <f>(+D10+D12-D21-D19)*1.25</f>
        <v>94.875</v>
      </c>
      <c r="E29" s="188"/>
      <c r="F29" s="213">
        <f>+D29*E29</f>
        <v>0</v>
      </c>
    </row>
    <row r="30" spans="1:6" x14ac:dyDescent="0.25">
      <c r="C30" s="246"/>
      <c r="D30" s="213"/>
      <c r="E30" s="188"/>
      <c r="F30" s="213"/>
    </row>
    <row r="31" spans="1:6" x14ac:dyDescent="0.25">
      <c r="C31" s="246"/>
      <c r="D31" s="213"/>
      <c r="E31" s="188"/>
      <c r="F31" s="213"/>
    </row>
    <row r="32" spans="1:6" x14ac:dyDescent="0.25">
      <c r="E32" s="176" t="s">
        <v>148</v>
      </c>
      <c r="F32" s="205">
        <f>SUM(F3:F29)</f>
        <v>0</v>
      </c>
    </row>
    <row r="34" spans="1:9" s="191" customFormat="1" x14ac:dyDescent="0.25">
      <c r="A34" s="189">
        <f>+A29+1</f>
        <v>12</v>
      </c>
      <c r="B34" s="190" t="s">
        <v>143</v>
      </c>
      <c r="D34" s="192"/>
      <c r="E34" s="192"/>
      <c r="F34" s="192">
        <f>+F32*0.1</f>
        <v>0</v>
      </c>
      <c r="I34" s="206" t="s">
        <v>84</v>
      </c>
    </row>
    <row r="36" spans="1:9" s="197" customFormat="1" ht="60" x14ac:dyDescent="0.25">
      <c r="A36" s="193">
        <f>+A34+1</f>
        <v>13</v>
      </c>
      <c r="B36" s="194" t="s">
        <v>144</v>
      </c>
      <c r="C36" s="195">
        <v>0.03</v>
      </c>
      <c r="D36" s="196"/>
      <c r="E36" s="196"/>
      <c r="F36" s="196">
        <f>(+$F$32+'E-2 Voziscna kostr.'!$F$15+'E-3 Prometna ureditev'!$F$25)*0.03</f>
        <v>0</v>
      </c>
      <c r="I36" s="207"/>
    </row>
    <row r="37" spans="1:9" s="197" customFormat="1" x14ac:dyDescent="0.25">
      <c r="A37" s="193"/>
      <c r="B37" s="194"/>
      <c r="C37" s="195"/>
      <c r="D37" s="196"/>
      <c r="E37" s="196"/>
      <c r="F37" s="196"/>
      <c r="I37" s="207"/>
    </row>
    <row r="38" spans="1:9" s="197" customFormat="1" ht="15.75" thickBot="1" x14ac:dyDescent="0.3">
      <c r="A38" s="193"/>
      <c r="B38" s="194"/>
      <c r="C38" s="195"/>
      <c r="D38" s="196"/>
      <c r="E38" s="196"/>
      <c r="F38" s="196"/>
      <c r="I38" s="207"/>
    </row>
    <row r="39" spans="1:9" s="197" customFormat="1" ht="16.5" thickTop="1" thickBot="1" x14ac:dyDescent="0.3">
      <c r="A39" s="193"/>
      <c r="B39" s="194"/>
      <c r="D39" s="198"/>
      <c r="E39" s="196" t="s">
        <v>148</v>
      </c>
      <c r="F39" s="199">
        <f>ROUND(SUM(F36:F38)+F32+F34,1)</f>
        <v>0</v>
      </c>
      <c r="I39" s="207"/>
    </row>
    <row r="40" spans="1:9" ht="15.75" thickTop="1" x14ac:dyDescent="0.25"/>
  </sheetData>
  <pageMargins left="0.98425196850393704" right="0.75" top="0.98425196850393704" bottom="0.98425196850393704" header="0.39370078740157483" footer="0.39370078740157483"/>
  <pageSetup paperSize="9" orientation="portrait" horizontalDpi="300" verticalDpi="300" r:id="rId1"/>
  <headerFooter alignWithMargins="0">
    <oddHeader>&amp;A</oddHeader>
    <oddFooter>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5"/>
  </sheetPr>
  <dimension ref="A1:I20"/>
  <sheetViews>
    <sheetView view="pageBreakPreview" zoomScale="60" zoomScaleNormal="100" workbookViewId="0">
      <selection activeCell="E12" sqref="E2:E12"/>
    </sheetView>
  </sheetViews>
  <sheetFormatPr defaultRowHeight="15" x14ac:dyDescent="0.25"/>
  <cols>
    <col min="1" max="1" width="5.85546875" style="186" customWidth="1"/>
    <col min="2" max="2" width="35" style="177" customWidth="1"/>
    <col min="3" max="3" width="5.85546875" style="168" customWidth="1"/>
    <col min="4" max="4" width="11" style="169" customWidth="1"/>
    <col min="5" max="5" width="11" style="170" customWidth="1"/>
    <col min="6" max="6" width="14.85546875" style="169" customWidth="1"/>
    <col min="7" max="16384" width="9.140625" style="168"/>
  </cols>
  <sheetData>
    <row r="1" spans="1:6" ht="16.5" x14ac:dyDescent="0.25">
      <c r="A1" s="204"/>
      <c r="B1" s="241" t="s">
        <v>177</v>
      </c>
      <c r="C1" s="208"/>
      <c r="D1" s="209"/>
      <c r="E1" s="210"/>
    </row>
    <row r="2" spans="1:6" x14ac:dyDescent="0.25">
      <c r="A2" s="204"/>
      <c r="B2" s="201"/>
      <c r="C2" s="242"/>
      <c r="D2" s="209"/>
      <c r="E2" s="210"/>
    </row>
    <row r="3" spans="1:6" x14ac:dyDescent="0.25">
      <c r="A3" s="204"/>
      <c r="B3" s="201"/>
      <c r="C3" s="211"/>
      <c r="D3" s="209"/>
      <c r="E3" s="210"/>
    </row>
    <row r="4" spans="1:6" ht="52.5" customHeight="1" x14ac:dyDescent="0.25">
      <c r="A4" s="204">
        <v>1</v>
      </c>
      <c r="B4" s="152" t="s">
        <v>142</v>
      </c>
      <c r="C4" s="211" t="s">
        <v>13</v>
      </c>
      <c r="D4" s="175">
        <f>(2.16+0.6)*210*1.1</f>
        <v>637.56000000000006</v>
      </c>
      <c r="E4" s="210"/>
      <c r="F4" s="169">
        <f>+D4*E4</f>
        <v>0</v>
      </c>
    </row>
    <row r="5" spans="1:6" x14ac:dyDescent="0.25">
      <c r="A5" s="204"/>
      <c r="B5" s="212"/>
      <c r="C5" s="211"/>
      <c r="D5" s="209"/>
      <c r="E5" s="210"/>
    </row>
    <row r="6" spans="1:6" ht="90" x14ac:dyDescent="0.25">
      <c r="A6" s="204">
        <f>+A4+1</f>
        <v>2</v>
      </c>
      <c r="B6" s="152" t="s">
        <v>186</v>
      </c>
      <c r="C6" s="202" t="s">
        <v>14</v>
      </c>
      <c r="D6" s="188">
        <f>+(D4)*0.4*1.1</f>
        <v>280.52640000000008</v>
      </c>
      <c r="E6" s="213"/>
      <c r="F6" s="188">
        <f>+D6*E6</f>
        <v>0</v>
      </c>
    </row>
    <row r="7" spans="1:6" x14ac:dyDescent="0.25">
      <c r="A7" s="204"/>
      <c r="B7" s="214"/>
    </row>
    <row r="8" spans="1:6" ht="90" x14ac:dyDescent="0.25">
      <c r="A8" s="204">
        <f>+A6+1</f>
        <v>3</v>
      </c>
      <c r="B8" s="152" t="s">
        <v>187</v>
      </c>
      <c r="C8" s="202" t="s">
        <v>13</v>
      </c>
      <c r="D8" s="188">
        <f>+D4*2*1.1</f>
        <v>1402.6320000000003</v>
      </c>
      <c r="E8" s="215"/>
      <c r="F8" s="210">
        <f>+D8*E8</f>
        <v>0</v>
      </c>
    </row>
    <row r="9" spans="1:6" x14ac:dyDescent="0.25">
      <c r="A9" s="204"/>
      <c r="B9" s="152"/>
      <c r="C9" s="202"/>
      <c r="D9" s="188"/>
      <c r="E9" s="215"/>
      <c r="F9" s="210"/>
    </row>
    <row r="10" spans="1:6" ht="60" x14ac:dyDescent="0.25">
      <c r="A10" s="204">
        <f>+A8+1</f>
        <v>4</v>
      </c>
      <c r="B10" s="152" t="s">
        <v>149</v>
      </c>
      <c r="C10" s="202" t="s">
        <v>1</v>
      </c>
      <c r="D10" s="216">
        <f>210*2*1.1</f>
        <v>462.00000000000006</v>
      </c>
      <c r="E10" s="217"/>
      <c r="F10" s="210">
        <f>+D10*E10</f>
        <v>0</v>
      </c>
    </row>
    <row r="11" spans="1:6" x14ac:dyDescent="0.25">
      <c r="B11" s="214"/>
      <c r="D11" s="218"/>
      <c r="E11" s="217"/>
      <c r="F11" s="219"/>
    </row>
    <row r="12" spans="1:6" ht="45" x14ac:dyDescent="0.25">
      <c r="A12" s="204">
        <f>+A10+1</f>
        <v>5</v>
      </c>
      <c r="B12" s="152" t="s">
        <v>121</v>
      </c>
      <c r="C12" s="202" t="s">
        <v>1</v>
      </c>
      <c r="D12" s="218">
        <f>(2+2)*1.1</f>
        <v>4.4000000000000004</v>
      </c>
      <c r="E12" s="217"/>
      <c r="F12" s="210">
        <f>+D12*E12</f>
        <v>0</v>
      </c>
    </row>
    <row r="13" spans="1:6" x14ac:dyDescent="0.25">
      <c r="A13" s="204"/>
      <c r="B13" s="243"/>
      <c r="C13" s="202"/>
      <c r="D13" s="218"/>
      <c r="E13" s="217"/>
      <c r="F13" s="210"/>
    </row>
    <row r="14" spans="1:6" x14ac:dyDescent="0.25">
      <c r="A14" s="204"/>
      <c r="B14" s="201"/>
      <c r="C14" s="208"/>
      <c r="D14" s="215"/>
      <c r="E14" s="210"/>
    </row>
    <row r="15" spans="1:6" x14ac:dyDescent="0.25">
      <c r="A15" s="204"/>
      <c r="B15" s="201"/>
      <c r="C15" s="211"/>
      <c r="D15" s="215" t="s">
        <v>148</v>
      </c>
      <c r="E15" s="168"/>
      <c r="F15" s="244">
        <f>SUM(F4:F12)</f>
        <v>0</v>
      </c>
    </row>
    <row r="17" spans="1:9" s="191" customFormat="1" x14ac:dyDescent="0.25">
      <c r="A17" s="189">
        <f>+A12+1</f>
        <v>6</v>
      </c>
      <c r="B17" s="190" t="s">
        <v>143</v>
      </c>
      <c r="D17" s="220"/>
      <c r="E17" s="220"/>
      <c r="F17" s="220">
        <f>+F15*0.1</f>
        <v>0</v>
      </c>
      <c r="I17" s="206"/>
    </row>
    <row r="18" spans="1:9" s="191" customFormat="1" ht="15.75" thickBot="1" x14ac:dyDescent="0.3">
      <c r="A18" s="189"/>
      <c r="B18" s="190"/>
      <c r="D18" s="220"/>
      <c r="E18" s="220"/>
      <c r="F18" s="220"/>
      <c r="I18" s="206"/>
    </row>
    <row r="19" spans="1:9" s="191" customFormat="1" ht="16.5" thickTop="1" thickBot="1" x14ac:dyDescent="0.3">
      <c r="A19" s="189"/>
      <c r="B19" s="190"/>
      <c r="D19" s="220"/>
      <c r="E19" s="220" t="s">
        <v>148</v>
      </c>
      <c r="F19" s="221">
        <f>ROUND(SUM(F17:F17)+F15,1)</f>
        <v>0</v>
      </c>
      <c r="I19" s="206"/>
    </row>
    <row r="20" spans="1:9" ht="15.75" thickTop="1" x14ac:dyDescent="0.25"/>
  </sheetData>
  <pageMargins left="0.98425196850393704" right="0.75" top="0.98425196850393704" bottom="0.98425196850393704" header="0.39370078740157483" footer="0.39370078740157483"/>
  <pageSetup paperSize="9" orientation="portrait" horizontalDpi="300" verticalDpi="300" r:id="rId1"/>
  <headerFooter alignWithMargins="0">
    <oddHeader>&amp;A</oddHeader>
    <oddFooter>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5"/>
  </sheetPr>
  <dimension ref="A1:I30"/>
  <sheetViews>
    <sheetView topLeftCell="A2" workbookViewId="0">
      <selection activeCell="E4" sqref="E4:E20"/>
    </sheetView>
  </sheetViews>
  <sheetFormatPr defaultRowHeight="15" x14ac:dyDescent="0.25"/>
  <cols>
    <col min="1" max="1" width="5.85546875" style="168" customWidth="1"/>
    <col min="2" max="2" width="30.7109375" style="229" customWidth="1"/>
    <col min="3" max="3" width="5.85546875" style="229" customWidth="1"/>
    <col min="4" max="4" width="9.28515625" style="180" customWidth="1"/>
    <col min="5" max="5" width="11" style="183" customWidth="1"/>
    <col min="6" max="6" width="13.5703125" style="169" customWidth="1"/>
    <col min="7" max="16384" width="9.140625" style="168"/>
  </cols>
  <sheetData>
    <row r="1" spans="1:6" hidden="1" x14ac:dyDescent="0.25">
      <c r="A1" s="186"/>
      <c r="B1" s="185"/>
      <c r="C1" s="222"/>
      <c r="D1" s="223"/>
      <c r="E1" s="176"/>
      <c r="F1" s="187"/>
    </row>
    <row r="2" spans="1:6" ht="21.75" customHeight="1" x14ac:dyDescent="0.25">
      <c r="A2" s="186" t="str">
        <f>+'E Rekapitulacija Južna cesta'!A14</f>
        <v>B3</v>
      </c>
      <c r="B2" s="224" t="s">
        <v>178</v>
      </c>
      <c r="C2" s="225"/>
      <c r="D2" s="223"/>
      <c r="E2" s="176"/>
      <c r="F2" s="187"/>
    </row>
    <row r="3" spans="1:6" x14ac:dyDescent="0.25">
      <c r="A3" s="186"/>
      <c r="B3" s="185"/>
      <c r="C3" s="222"/>
      <c r="D3" s="223"/>
      <c r="E3" s="176"/>
      <c r="F3" s="187"/>
    </row>
    <row r="4" spans="1:6" ht="90" x14ac:dyDescent="0.25">
      <c r="A4" s="186">
        <v>1</v>
      </c>
      <c r="B4" s="226" t="s">
        <v>150</v>
      </c>
      <c r="C4" s="222" t="s">
        <v>1</v>
      </c>
      <c r="D4" s="218">
        <f>210*1.1</f>
        <v>231.00000000000003</v>
      </c>
      <c r="E4" s="217"/>
      <c r="F4" s="187">
        <f>+D4*E4</f>
        <v>0</v>
      </c>
    </row>
    <row r="5" spans="1:6" x14ac:dyDescent="0.25">
      <c r="A5" s="186"/>
      <c r="B5" s="226"/>
      <c r="C5" s="222"/>
      <c r="D5" s="218"/>
      <c r="E5" s="217"/>
      <c r="F5" s="187"/>
    </row>
    <row r="6" spans="1:6" ht="45" x14ac:dyDescent="0.25">
      <c r="A6" s="186">
        <v>2</v>
      </c>
      <c r="B6" s="226" t="s">
        <v>151</v>
      </c>
      <c r="C6" s="222" t="s">
        <v>1</v>
      </c>
      <c r="D6" s="218">
        <f>+D4</f>
        <v>231.00000000000003</v>
      </c>
      <c r="E6" s="217"/>
      <c r="F6" s="187">
        <f>+D6*E6</f>
        <v>0</v>
      </c>
    </row>
    <row r="7" spans="1:6" x14ac:dyDescent="0.25">
      <c r="A7" s="186"/>
      <c r="B7" s="226"/>
      <c r="C7" s="222"/>
      <c r="D7" s="218"/>
      <c r="E7" s="217"/>
      <c r="F7" s="187"/>
    </row>
    <row r="8" spans="1:6" ht="120" x14ac:dyDescent="0.25">
      <c r="A8" s="186">
        <f>+A6+1</f>
        <v>3</v>
      </c>
      <c r="B8" s="226" t="s">
        <v>152</v>
      </c>
      <c r="C8" s="222" t="s">
        <v>40</v>
      </c>
      <c r="D8" s="218">
        <v>6</v>
      </c>
      <c r="E8" s="217"/>
      <c r="F8" s="187">
        <f>+D8*E8</f>
        <v>0</v>
      </c>
    </row>
    <row r="9" spans="1:6" x14ac:dyDescent="0.25">
      <c r="A9" s="186"/>
      <c r="B9" s="226"/>
      <c r="C9" s="222"/>
      <c r="D9" s="218"/>
      <c r="E9" s="217"/>
      <c r="F9" s="187"/>
    </row>
    <row r="10" spans="1:6" ht="105" x14ac:dyDescent="0.25">
      <c r="A10" s="186">
        <f>+A8+1</f>
        <v>4</v>
      </c>
      <c r="B10" s="227" t="s">
        <v>153</v>
      </c>
      <c r="C10" s="222" t="s">
        <v>13</v>
      </c>
      <c r="D10" s="218">
        <f>3*0.5*2+0.5*2.1*26+2.1*0.5*15</f>
        <v>46.05</v>
      </c>
      <c r="E10" s="217"/>
      <c r="F10" s="187">
        <f>+D10*E10</f>
        <v>0</v>
      </c>
    </row>
    <row r="11" spans="1:6" x14ac:dyDescent="0.25">
      <c r="A11" s="186"/>
      <c r="B11" s="227"/>
      <c r="C11" s="222"/>
      <c r="D11" s="218"/>
      <c r="E11" s="217"/>
      <c r="F11" s="187"/>
    </row>
    <row r="12" spans="1:6" ht="105" x14ac:dyDescent="0.25">
      <c r="A12" s="186">
        <f>+A10+1</f>
        <v>5</v>
      </c>
      <c r="B12" s="152" t="s">
        <v>154</v>
      </c>
      <c r="C12" s="222" t="s">
        <v>13</v>
      </c>
      <c r="D12" s="218">
        <f>(20)*0.5*0.5*2</f>
        <v>10</v>
      </c>
      <c r="E12" s="217"/>
      <c r="F12" s="187">
        <f>+D12*E12</f>
        <v>0</v>
      </c>
    </row>
    <row r="13" spans="1:6" x14ac:dyDescent="0.25">
      <c r="A13" s="186"/>
      <c r="B13" s="227"/>
      <c r="C13" s="222"/>
      <c r="D13" s="218"/>
      <c r="E13" s="217"/>
      <c r="F13" s="187"/>
    </row>
    <row r="14" spans="1:6" ht="135" x14ac:dyDescent="0.25">
      <c r="A14" s="186">
        <f>+A12+1</f>
        <v>6</v>
      </c>
      <c r="B14" s="227" t="s">
        <v>159</v>
      </c>
      <c r="C14" s="222" t="s">
        <v>61</v>
      </c>
      <c r="D14" s="218">
        <v>20</v>
      </c>
      <c r="E14" s="217"/>
      <c r="F14" s="187">
        <f>+D14*E14</f>
        <v>0</v>
      </c>
    </row>
    <row r="15" spans="1:6" x14ac:dyDescent="0.25">
      <c r="A15" s="186"/>
      <c r="B15" s="226"/>
      <c r="C15" s="222"/>
      <c r="D15" s="218"/>
      <c r="E15" s="217"/>
      <c r="F15" s="187"/>
    </row>
    <row r="16" spans="1:6" ht="120" x14ac:dyDescent="0.25">
      <c r="A16" s="186">
        <f>+A14+1</f>
        <v>7</v>
      </c>
      <c r="B16" s="177" t="s">
        <v>155</v>
      </c>
      <c r="C16" s="179" t="s">
        <v>40</v>
      </c>
      <c r="D16" s="187">
        <v>2</v>
      </c>
      <c r="E16" s="188"/>
      <c r="F16" s="187">
        <f>+D16*E16</f>
        <v>0</v>
      </c>
    </row>
    <row r="17" spans="1:9" x14ac:dyDescent="0.25">
      <c r="A17" s="186"/>
      <c r="B17" s="177"/>
      <c r="C17" s="179"/>
      <c r="D17" s="187"/>
      <c r="E17" s="188"/>
      <c r="F17" s="187"/>
    </row>
    <row r="18" spans="1:9" ht="30" x14ac:dyDescent="0.25">
      <c r="A18" s="186">
        <f>+A16+1</f>
        <v>8</v>
      </c>
      <c r="B18" s="177" t="s">
        <v>188</v>
      </c>
      <c r="C18" s="179" t="s">
        <v>40</v>
      </c>
      <c r="D18" s="187">
        <v>2</v>
      </c>
      <c r="E18" s="188"/>
      <c r="F18" s="187">
        <f>+D18*E18</f>
        <v>0</v>
      </c>
    </row>
    <row r="19" spans="1:9" x14ac:dyDescent="0.25">
      <c r="A19" s="186"/>
      <c r="B19" s="177"/>
      <c r="C19" s="179"/>
      <c r="D19" s="187"/>
      <c r="E19" s="188"/>
      <c r="F19" s="187"/>
    </row>
    <row r="20" spans="1:9" ht="45" x14ac:dyDescent="0.25">
      <c r="A20" s="186">
        <f>+A18+1</f>
        <v>9</v>
      </c>
      <c r="B20" s="177" t="s">
        <v>189</v>
      </c>
      <c r="C20" s="179" t="s">
        <v>40</v>
      </c>
      <c r="D20" s="187">
        <v>3</v>
      </c>
      <c r="E20" s="188"/>
      <c r="F20" s="187">
        <f>+D20*E20</f>
        <v>0</v>
      </c>
    </row>
    <row r="23" spans="1:9" x14ac:dyDescent="0.25">
      <c r="A23" s="186"/>
      <c r="B23" s="185"/>
      <c r="C23" s="228"/>
      <c r="D23" s="223"/>
      <c r="E23" s="176"/>
      <c r="F23" s="187"/>
    </row>
    <row r="24" spans="1:9" x14ac:dyDescent="0.25">
      <c r="A24" s="186"/>
      <c r="B24" s="185"/>
      <c r="C24" s="222"/>
      <c r="D24" s="223"/>
      <c r="E24" s="176"/>
      <c r="F24" s="187"/>
    </row>
    <row r="25" spans="1:9" x14ac:dyDescent="0.25">
      <c r="E25" s="176" t="s">
        <v>148</v>
      </c>
      <c r="F25" s="245">
        <f>SUM(F4:F20)</f>
        <v>0</v>
      </c>
    </row>
    <row r="27" spans="1:9" s="191" customFormat="1" x14ac:dyDescent="0.25">
      <c r="A27" s="189">
        <f>+A20+1</f>
        <v>10</v>
      </c>
      <c r="B27" s="230" t="s">
        <v>143</v>
      </c>
      <c r="C27" s="231"/>
      <c r="D27" s="192"/>
      <c r="E27" s="192"/>
      <c r="F27" s="220">
        <f>+F25*0.1</f>
        <v>0</v>
      </c>
      <c r="I27" s="206"/>
    </row>
    <row r="28" spans="1:9" s="191" customFormat="1" ht="15.75" thickBot="1" x14ac:dyDescent="0.3">
      <c r="A28" s="189"/>
      <c r="B28" s="230"/>
      <c r="C28" s="231"/>
      <c r="D28" s="192"/>
      <c r="E28" s="192"/>
      <c r="F28" s="220"/>
      <c r="I28" s="206"/>
    </row>
    <row r="29" spans="1:9" s="191" customFormat="1" ht="16.5" thickTop="1" thickBot="1" x14ac:dyDescent="0.3">
      <c r="A29" s="189"/>
      <c r="B29" s="230"/>
      <c r="C29" s="231"/>
      <c r="D29" s="192"/>
      <c r="E29" s="192" t="s">
        <v>148</v>
      </c>
      <c r="F29" s="221">
        <f>ROUND(SUM(F27:F27)+F25,1)</f>
        <v>0</v>
      </c>
      <c r="I29" s="206"/>
    </row>
    <row r="30" spans="1:9" ht="15.75" thickTop="1" x14ac:dyDescent="0.25"/>
  </sheetData>
  <pageMargins left="0.98425196850393704" right="0.75" top="0.98425196850393704" bottom="0.98425196850393704" header="0.39370078740157483" footer="0.39370078740157483"/>
  <pageSetup paperSize="9" orientation="portrait" horizontalDpi="300" verticalDpi="300" r:id="rId1"/>
  <headerFooter alignWithMargins="0">
    <oddHeader>&amp;A</oddHeader>
    <oddFooter>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Layout" zoomScaleNormal="100" workbookViewId="0">
      <selection activeCell="I4" sqref="I4:I5"/>
    </sheetView>
  </sheetViews>
  <sheetFormatPr defaultRowHeight="12.75" x14ac:dyDescent="0.2"/>
  <cols>
    <col min="8" max="8" width="11.140625" customWidth="1"/>
    <col min="9" max="9" width="12" customWidth="1"/>
    <col min="13" max="13" width="16.5703125" customWidth="1"/>
  </cols>
  <sheetData>
    <row r="1" spans="1:9" ht="15" x14ac:dyDescent="0.25">
      <c r="B1" s="48"/>
      <c r="D1" s="49"/>
      <c r="E1" s="46"/>
      <c r="F1" s="47"/>
      <c r="I1" s="46"/>
    </row>
    <row r="2" spans="1:9" ht="15" x14ac:dyDescent="0.25">
      <c r="B2" s="48"/>
      <c r="D2" s="49"/>
      <c r="E2" s="46"/>
      <c r="F2" s="47"/>
      <c r="I2" s="46"/>
    </row>
    <row r="3" spans="1:9" ht="63" customHeight="1" x14ac:dyDescent="0.25">
      <c r="A3" s="240" t="s">
        <v>157</v>
      </c>
      <c r="B3" s="250" t="str">
        <f>+'Rekapitulacija skupna'!B9:G9</f>
        <v>Kolesarske poti z javno razsvetljavo in drugo infrastrukturo za odsek »Južna cesta – Parenzana - Trasa Parenzane od JP 640111 Livade-Rikorovo-Podstena do pitstopa na Parenzani«</v>
      </c>
      <c r="C3" s="251"/>
      <c r="D3" s="251"/>
      <c r="E3" s="251"/>
      <c r="F3" s="251"/>
      <c r="G3" s="251"/>
      <c r="H3" s="54"/>
      <c r="I3" s="46"/>
    </row>
    <row r="4" spans="1:9" ht="15" x14ac:dyDescent="0.25">
      <c r="A4" s="240"/>
      <c r="B4" s="50"/>
      <c r="C4" s="63"/>
      <c r="D4" s="50"/>
      <c r="E4" s="64"/>
      <c r="F4" s="65"/>
      <c r="G4" s="65"/>
      <c r="H4" s="54"/>
      <c r="I4" s="247"/>
    </row>
    <row r="5" spans="1:9" ht="15" x14ac:dyDescent="0.25">
      <c r="A5" s="240" t="s">
        <v>205</v>
      </c>
      <c r="B5" s="50" t="s">
        <v>164</v>
      </c>
      <c r="C5" s="63"/>
      <c r="D5" s="50"/>
      <c r="E5" s="64"/>
      <c r="F5" s="65"/>
      <c r="G5" s="65"/>
      <c r="H5" s="54">
        <f>'F.1 Parenzana'!F46</f>
        <v>0</v>
      </c>
      <c r="I5" s="46"/>
    </row>
    <row r="6" spans="1:9" ht="15" x14ac:dyDescent="0.25">
      <c r="A6" s="240"/>
      <c r="B6" s="50"/>
      <c r="C6" s="63"/>
      <c r="D6" s="50"/>
      <c r="E6" s="64"/>
      <c r="F6" s="65"/>
      <c r="G6" s="65"/>
      <c r="H6" s="54"/>
      <c r="I6" s="46"/>
    </row>
    <row r="7" spans="1:9" ht="15" x14ac:dyDescent="0.25">
      <c r="A7" s="240" t="s">
        <v>206</v>
      </c>
      <c r="B7" s="50" t="s">
        <v>172</v>
      </c>
      <c r="C7" s="63"/>
      <c r="D7" s="50"/>
      <c r="E7" s="64"/>
      <c r="F7" s="65"/>
      <c r="G7" s="65"/>
      <c r="H7" s="54">
        <f>'F.2 razsvetljava grad. par'!F29</f>
        <v>0</v>
      </c>
      <c r="I7" s="46"/>
    </row>
    <row r="8" spans="1:9" ht="15" x14ac:dyDescent="0.25">
      <c r="A8" s="240"/>
      <c r="B8" s="50"/>
      <c r="C8" s="63"/>
      <c r="D8" s="50"/>
      <c r="E8" s="64"/>
      <c r="F8" s="65"/>
      <c r="G8" s="65"/>
      <c r="H8" s="54"/>
      <c r="I8" s="46"/>
    </row>
    <row r="9" spans="1:9" ht="15" x14ac:dyDescent="0.25">
      <c r="A9" s="240" t="s">
        <v>207</v>
      </c>
      <c r="B9" s="50" t="s">
        <v>173</v>
      </c>
      <c r="C9" s="63"/>
      <c r="D9" s="50"/>
      <c r="E9" s="64"/>
      <c r="F9" s="65"/>
      <c r="G9" s="65"/>
      <c r="H9" s="54">
        <f>'F.3 elektro Parenzana'!F41</f>
        <v>0</v>
      </c>
      <c r="I9" s="46"/>
    </row>
    <row r="10" spans="1:9" ht="15" x14ac:dyDescent="0.25">
      <c r="B10" s="50"/>
      <c r="C10" s="63"/>
      <c r="D10" s="50"/>
      <c r="E10" s="64"/>
      <c r="F10" s="65"/>
      <c r="G10" s="65"/>
      <c r="H10" s="54"/>
      <c r="I10" s="46"/>
    </row>
    <row r="11" spans="1:9" ht="15" x14ac:dyDescent="0.25">
      <c r="B11" s="50"/>
      <c r="C11" s="63"/>
      <c r="D11" s="50"/>
      <c r="E11" s="64"/>
      <c r="F11" s="149" t="s">
        <v>116</v>
      </c>
      <c r="G11" s="65"/>
      <c r="H11" s="150">
        <f>SUM(H5:H9)</f>
        <v>0</v>
      </c>
      <c r="I11" s="46"/>
    </row>
    <row r="12" spans="1:9" ht="15" x14ac:dyDescent="0.25">
      <c r="B12" s="50"/>
      <c r="C12" s="63"/>
      <c r="D12" s="50"/>
      <c r="E12" s="64"/>
      <c r="F12" s="65"/>
      <c r="G12" s="65"/>
      <c r="H12" s="54"/>
      <c r="I12" s="46"/>
    </row>
    <row r="13" spans="1:9" ht="15" x14ac:dyDescent="0.25">
      <c r="B13" s="50"/>
      <c r="C13" s="63"/>
      <c r="D13" s="50"/>
      <c r="E13" s="64"/>
      <c r="F13" s="65"/>
      <c r="G13" s="65"/>
      <c r="H13" s="54"/>
      <c r="I13" s="46"/>
    </row>
    <row r="14" spans="1:9" ht="15" x14ac:dyDescent="0.25">
      <c r="B14" s="50"/>
      <c r="C14" s="63"/>
      <c r="D14" s="50"/>
      <c r="E14" s="64"/>
      <c r="F14" s="65"/>
      <c r="G14" s="65"/>
      <c r="H14" s="54"/>
      <c r="I14" s="46"/>
    </row>
    <row r="15" spans="1:9" ht="15" x14ac:dyDescent="0.25">
      <c r="B15" s="52"/>
      <c r="C15" s="51"/>
      <c r="D15" s="52"/>
      <c r="E15" s="53"/>
      <c r="F15" s="61"/>
      <c r="G15" s="61"/>
      <c r="H15" s="62"/>
      <c r="I15" s="46"/>
    </row>
    <row r="16" spans="1:9" ht="15" x14ac:dyDescent="0.25">
      <c r="B16" s="50"/>
      <c r="C16" s="51"/>
      <c r="D16" s="52"/>
      <c r="E16" s="53"/>
      <c r="H16" s="54"/>
      <c r="I16" s="46"/>
    </row>
    <row r="17" spans="2:9" ht="15.75" thickBot="1" x14ac:dyDescent="0.3">
      <c r="B17" s="50" t="s">
        <v>49</v>
      </c>
      <c r="C17" s="51"/>
      <c r="D17" s="52"/>
      <c r="E17" s="53"/>
      <c r="H17" s="55">
        <f>+H11+H14</f>
        <v>0</v>
      </c>
      <c r="I17" s="46"/>
    </row>
    <row r="18" spans="2:9" ht="15.75" thickTop="1" x14ac:dyDescent="0.25">
      <c r="B18" s="56"/>
      <c r="C18" s="51"/>
      <c r="D18" s="57"/>
      <c r="E18" s="53"/>
      <c r="H18" s="58"/>
      <c r="I18" s="46"/>
    </row>
    <row r="19" spans="2:9" ht="15" x14ac:dyDescent="0.25">
      <c r="B19" s="51"/>
      <c r="C19" s="51"/>
      <c r="D19" s="52"/>
      <c r="E19" s="51"/>
      <c r="F19" s="51"/>
      <c r="I19" s="46"/>
    </row>
    <row r="20" spans="2:9" ht="15" x14ac:dyDescent="0.25">
      <c r="D20" s="44"/>
      <c r="E20" s="44"/>
      <c r="F20" s="45"/>
      <c r="G20" s="46"/>
      <c r="H20" s="47"/>
      <c r="I20" s="46"/>
    </row>
    <row r="21" spans="2:9" ht="15" x14ac:dyDescent="0.25">
      <c r="D21" s="44"/>
      <c r="E21" s="44"/>
      <c r="F21" s="45"/>
      <c r="G21" s="46"/>
      <c r="H21" s="47"/>
      <c r="I21" s="46"/>
    </row>
    <row r="22" spans="2:9" ht="15" x14ac:dyDescent="0.25">
      <c r="D22" s="44"/>
      <c r="E22" s="44"/>
      <c r="F22" s="45"/>
      <c r="G22" s="46"/>
      <c r="H22" s="47"/>
      <c r="I22" s="46"/>
    </row>
  </sheetData>
  <mergeCells count="1">
    <mergeCell ref="B3:G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view="pageLayout" topLeftCell="A36" zoomScaleNormal="100" workbookViewId="0">
      <selection activeCell="E43" sqref="E13:E43"/>
    </sheetView>
  </sheetViews>
  <sheetFormatPr defaultRowHeight="13.5" x14ac:dyDescent="0.2"/>
  <cols>
    <col min="1" max="1" width="4.7109375" style="5" customWidth="1"/>
    <col min="2" max="2" width="39.28515625" style="6" customWidth="1"/>
    <col min="3" max="3" width="6" style="1" customWidth="1"/>
    <col min="4" max="4" width="10.7109375" style="2" customWidth="1"/>
    <col min="5" max="5" width="12.7109375" style="2" customWidth="1"/>
    <col min="6" max="6" width="16.7109375" style="3" customWidth="1"/>
  </cols>
  <sheetData>
    <row r="1" spans="1:6" x14ac:dyDescent="0.2">
      <c r="A1" s="7" t="str">
        <f>+'F REKAPITUACIJA PARENAZANA'!A5</f>
        <v>C1</v>
      </c>
      <c r="B1" s="252" t="s">
        <v>33</v>
      </c>
      <c r="C1" s="252"/>
      <c r="D1" s="252"/>
      <c r="E1" s="252"/>
      <c r="F1" s="8"/>
    </row>
    <row r="2" spans="1:6" x14ac:dyDescent="0.2">
      <c r="A2" s="7"/>
      <c r="B2" s="16" t="s">
        <v>26</v>
      </c>
      <c r="C2" s="15"/>
      <c r="D2" s="25"/>
      <c r="E2" s="15"/>
      <c r="F2" s="8"/>
    </row>
    <row r="3" spans="1:6" x14ac:dyDescent="0.2">
      <c r="A3" s="7"/>
      <c r="B3" s="14"/>
      <c r="C3" s="14"/>
      <c r="D3" s="26"/>
      <c r="E3" s="14"/>
      <c r="F3" s="8"/>
    </row>
    <row r="4" spans="1:6" x14ac:dyDescent="0.2">
      <c r="A4" s="7"/>
      <c r="B4" s="14" t="s">
        <v>25</v>
      </c>
      <c r="C4" s="14"/>
      <c r="D4" s="26"/>
      <c r="E4" s="14"/>
      <c r="F4" s="8"/>
    </row>
    <row r="8" spans="1:6" ht="18" customHeight="1" x14ac:dyDescent="0.2">
      <c r="B8" s="22" t="s">
        <v>34</v>
      </c>
    </row>
    <row r="9" spans="1:6" x14ac:dyDescent="0.2">
      <c r="B9" s="22"/>
    </row>
    <row r="10" spans="1:6" ht="54" x14ac:dyDescent="0.2">
      <c r="B10" s="34" t="s">
        <v>27</v>
      </c>
    </row>
    <row r="11" spans="1:6" x14ac:dyDescent="0.2">
      <c r="B11" s="22"/>
    </row>
    <row r="13" spans="1:6" ht="16.5" customHeight="1" x14ac:dyDescent="0.2">
      <c r="A13" s="5" t="s">
        <v>0</v>
      </c>
      <c r="B13" s="23" t="s">
        <v>24</v>
      </c>
      <c r="C13" s="1" t="s">
        <v>1</v>
      </c>
      <c r="D13" s="27">
        <f>22+15+11+11+10+16</f>
        <v>85</v>
      </c>
      <c r="F13" s="3">
        <f>D13*E13</f>
        <v>0</v>
      </c>
    </row>
    <row r="14" spans="1:6" x14ac:dyDescent="0.2">
      <c r="B14" s="23"/>
      <c r="D14" s="27"/>
    </row>
    <row r="15" spans="1:6" ht="54" x14ac:dyDescent="0.2">
      <c r="A15" s="5" t="s">
        <v>2</v>
      </c>
      <c r="B15" s="6" t="s">
        <v>17</v>
      </c>
      <c r="C15" s="1" t="s">
        <v>13</v>
      </c>
      <c r="D15" s="2">
        <v>18</v>
      </c>
      <c r="F15" s="3">
        <f t="shared" ref="F15:F35" si="0">D15*E15</f>
        <v>0</v>
      </c>
    </row>
    <row r="17" spans="1:6" ht="54" x14ac:dyDescent="0.2">
      <c r="A17" s="5" t="s">
        <v>3</v>
      </c>
      <c r="B17" s="17" t="s">
        <v>192</v>
      </c>
      <c r="C17" s="28" t="s">
        <v>13</v>
      </c>
      <c r="D17" s="2">
        <v>100</v>
      </c>
      <c r="F17" s="3">
        <f t="shared" si="0"/>
        <v>0</v>
      </c>
    </row>
    <row r="18" spans="1:6" x14ac:dyDescent="0.2">
      <c r="B18" s="17"/>
      <c r="C18" s="28"/>
    </row>
    <row r="19" spans="1:6" ht="54" x14ac:dyDescent="0.2">
      <c r="A19" s="5" t="s">
        <v>191</v>
      </c>
      <c r="B19" s="17" t="s">
        <v>193</v>
      </c>
      <c r="C19" s="28" t="s">
        <v>13</v>
      </c>
      <c r="D19" s="2">
        <f>166*3.5</f>
        <v>581</v>
      </c>
      <c r="F19" s="3">
        <f t="shared" ref="F19" si="1">D19*E19</f>
        <v>0</v>
      </c>
    </row>
    <row r="20" spans="1:6" x14ac:dyDescent="0.2">
      <c r="B20" s="17"/>
      <c r="C20" s="28"/>
    </row>
    <row r="21" spans="1:6" ht="67.5" x14ac:dyDescent="0.2">
      <c r="A21" s="5" t="s">
        <v>7</v>
      </c>
      <c r="B21" s="17" t="s">
        <v>195</v>
      </c>
      <c r="C21" s="28" t="s">
        <v>14</v>
      </c>
      <c r="D21" s="2">
        <f>100*0.5</f>
        <v>50</v>
      </c>
      <c r="F21" s="3">
        <f t="shared" si="0"/>
        <v>0</v>
      </c>
    </row>
    <row r="22" spans="1:6" x14ac:dyDescent="0.2">
      <c r="B22" s="17"/>
      <c r="C22" s="28"/>
    </row>
    <row r="23" spans="1:6" ht="67.5" x14ac:dyDescent="0.2">
      <c r="A23" s="5" t="s">
        <v>194</v>
      </c>
      <c r="B23" s="17" t="s">
        <v>196</v>
      </c>
      <c r="C23" s="28" t="s">
        <v>14</v>
      </c>
      <c r="D23" s="2">
        <v>24.24</v>
      </c>
      <c r="F23" s="3">
        <f t="shared" ref="F23" si="2">D23*E23</f>
        <v>0</v>
      </c>
    </row>
    <row r="24" spans="1:6" x14ac:dyDescent="0.2">
      <c r="A24" s="4"/>
      <c r="B24" s="29"/>
      <c r="C24" s="30"/>
    </row>
    <row r="25" spans="1:6" ht="94.5" x14ac:dyDescent="0.2">
      <c r="A25" s="5" t="s">
        <v>4</v>
      </c>
      <c r="B25" s="31" t="s">
        <v>197</v>
      </c>
      <c r="C25" s="30" t="s">
        <v>14</v>
      </c>
      <c r="D25" s="24">
        <f>+D21</f>
        <v>50</v>
      </c>
      <c r="E25" s="24"/>
      <c r="F25" s="3">
        <f t="shared" si="0"/>
        <v>0</v>
      </c>
    </row>
    <row r="26" spans="1:6" x14ac:dyDescent="0.2">
      <c r="B26" s="31"/>
      <c r="C26" s="30"/>
      <c r="D26" s="24"/>
      <c r="E26" s="24"/>
    </row>
    <row r="27" spans="1:6" ht="94.5" x14ac:dyDescent="0.2">
      <c r="A27" s="5" t="s">
        <v>4</v>
      </c>
      <c r="B27" s="31" t="s">
        <v>198</v>
      </c>
      <c r="C27" s="30" t="s">
        <v>14</v>
      </c>
      <c r="D27" s="24">
        <f>+D23</f>
        <v>24.24</v>
      </c>
      <c r="E27" s="24"/>
      <c r="F27" s="3">
        <f t="shared" ref="F27" si="3">D27*E27</f>
        <v>0</v>
      </c>
    </row>
    <row r="28" spans="1:6" x14ac:dyDescent="0.2">
      <c r="B28" s="31"/>
      <c r="C28" s="30"/>
      <c r="D28" s="24"/>
      <c r="E28" s="24"/>
    </row>
    <row r="29" spans="1:6" ht="54" x14ac:dyDescent="0.2">
      <c r="A29" s="5" t="s">
        <v>8</v>
      </c>
      <c r="B29" s="31" t="s">
        <v>32</v>
      </c>
      <c r="C29" s="30" t="s">
        <v>13</v>
      </c>
      <c r="D29" s="24">
        <v>50</v>
      </c>
      <c r="E29" s="24"/>
      <c r="F29" s="3">
        <f t="shared" si="0"/>
        <v>0</v>
      </c>
    </row>
    <row r="30" spans="1:6" x14ac:dyDescent="0.2">
      <c r="B30" s="31"/>
      <c r="C30" s="30"/>
      <c r="D30" s="24"/>
      <c r="E30" s="24"/>
    </row>
    <row r="31" spans="1:6" ht="40.5" x14ac:dyDescent="0.2">
      <c r="A31" s="5" t="s">
        <v>9</v>
      </c>
      <c r="B31" s="31" t="s">
        <v>20</v>
      </c>
      <c r="C31" s="30" t="s">
        <v>18</v>
      </c>
      <c r="D31" s="24">
        <v>2.5</v>
      </c>
      <c r="E31" s="24"/>
      <c r="F31" s="3">
        <f t="shared" si="0"/>
        <v>0</v>
      </c>
    </row>
    <row r="32" spans="1:6" x14ac:dyDescent="0.2">
      <c r="B32" s="31"/>
      <c r="C32" s="30"/>
      <c r="D32" s="24"/>
      <c r="E32" s="24"/>
    </row>
    <row r="33" spans="1:6" ht="40.5" x14ac:dyDescent="0.2">
      <c r="A33" s="5" t="s">
        <v>199</v>
      </c>
      <c r="B33" s="31" t="s">
        <v>20</v>
      </c>
      <c r="C33" s="30" t="s">
        <v>18</v>
      </c>
      <c r="D33" s="24">
        <v>2.5</v>
      </c>
      <c r="E33" s="24"/>
      <c r="F33" s="3">
        <f t="shared" ref="F33" si="4">D33*E33</f>
        <v>0</v>
      </c>
    </row>
    <row r="34" spans="1:6" x14ac:dyDescent="0.2">
      <c r="B34" s="31"/>
      <c r="C34" s="30"/>
      <c r="D34" s="24"/>
      <c r="E34" s="24"/>
    </row>
    <row r="35" spans="1:6" ht="81" x14ac:dyDescent="0.2">
      <c r="A35" s="5" t="s">
        <v>10</v>
      </c>
      <c r="B35" s="31" t="s">
        <v>201</v>
      </c>
      <c r="C35" s="30" t="s">
        <v>13</v>
      </c>
      <c r="D35" s="2">
        <f>+(1167.51+357.51+176.67)*3+100</f>
        <v>5205.07</v>
      </c>
      <c r="E35" s="24"/>
      <c r="F35" s="3">
        <f t="shared" si="0"/>
        <v>0</v>
      </c>
    </row>
    <row r="36" spans="1:6" x14ac:dyDescent="0.2">
      <c r="B36" s="31"/>
      <c r="C36" s="30"/>
      <c r="E36" s="24"/>
    </row>
    <row r="37" spans="1:6" ht="81" x14ac:dyDescent="0.2">
      <c r="A37" s="5" t="s">
        <v>200</v>
      </c>
      <c r="B37" s="31" t="s">
        <v>202</v>
      </c>
      <c r="C37" s="30" t="s">
        <v>13</v>
      </c>
      <c r="D37" s="2">
        <f>+(166)*4</f>
        <v>664</v>
      </c>
      <c r="E37" s="24"/>
      <c r="F37" s="3">
        <f t="shared" ref="F37" si="5">D37*E37</f>
        <v>0</v>
      </c>
    </row>
    <row r="38" spans="1:6" x14ac:dyDescent="0.2">
      <c r="B38" s="31"/>
      <c r="C38" s="30"/>
      <c r="E38" s="24"/>
    </row>
    <row r="39" spans="1:6" s="238" customFormat="1" ht="99" x14ac:dyDescent="0.3">
      <c r="A39" s="233" t="s">
        <v>11</v>
      </c>
      <c r="B39" s="234" t="s">
        <v>155</v>
      </c>
      <c r="C39" s="235" t="s">
        <v>40</v>
      </c>
      <c r="D39" s="236">
        <v>12</v>
      </c>
      <c r="E39" s="237"/>
      <c r="F39" s="236">
        <f>+D39*E39</f>
        <v>0</v>
      </c>
    </row>
    <row r="40" spans="1:6" s="238" customFormat="1" ht="16.5" x14ac:dyDescent="0.3">
      <c r="A40" s="233"/>
      <c r="B40" s="234"/>
      <c r="C40" s="235"/>
      <c r="D40" s="236"/>
      <c r="E40" s="237"/>
      <c r="F40" s="236"/>
    </row>
    <row r="41" spans="1:6" s="238" customFormat="1" ht="33" x14ac:dyDescent="0.3">
      <c r="A41" s="233" t="s">
        <v>12</v>
      </c>
      <c r="B41" s="234" t="s">
        <v>162</v>
      </c>
      <c r="C41" s="235" t="s">
        <v>40</v>
      </c>
      <c r="D41" s="236">
        <v>7</v>
      </c>
      <c r="E41" s="237"/>
      <c r="F41" s="236">
        <f>+D41*E41</f>
        <v>0</v>
      </c>
    </row>
    <row r="42" spans="1:6" s="238" customFormat="1" ht="16.5" x14ac:dyDescent="0.3">
      <c r="A42" s="233"/>
      <c r="B42" s="234"/>
      <c r="C42" s="235"/>
      <c r="D42" s="236"/>
      <c r="E42" s="237"/>
      <c r="F42" s="236"/>
    </row>
    <row r="43" spans="1:6" s="238" customFormat="1" ht="33" x14ac:dyDescent="0.3">
      <c r="A43" s="233" t="s">
        <v>15</v>
      </c>
      <c r="B43" s="234" t="s">
        <v>163</v>
      </c>
      <c r="C43" s="235" t="s">
        <v>40</v>
      </c>
      <c r="D43" s="236">
        <v>10</v>
      </c>
      <c r="E43" s="237"/>
      <c r="F43" s="236">
        <f>+D43*E43</f>
        <v>0</v>
      </c>
    </row>
    <row r="44" spans="1:6" x14ac:dyDescent="0.2">
      <c r="B44" s="31"/>
      <c r="C44" s="30"/>
      <c r="D44" s="24"/>
    </row>
    <row r="45" spans="1:6" x14ac:dyDescent="0.2">
      <c r="B45" s="17"/>
    </row>
    <row r="46" spans="1:6" x14ac:dyDescent="0.2">
      <c r="A46" s="9"/>
      <c r="B46" s="10" t="s">
        <v>6</v>
      </c>
      <c r="C46" s="11"/>
      <c r="D46" s="12"/>
      <c r="E46" s="12"/>
      <c r="F46" s="13">
        <f>SUM(F13:F44)</f>
        <v>0</v>
      </c>
    </row>
    <row r="48" spans="1:6" x14ac:dyDescent="0.2">
      <c r="B48" s="6" t="s">
        <v>5</v>
      </c>
    </row>
    <row r="51" spans="2:5" x14ac:dyDescent="0.2">
      <c r="B51" s="18"/>
    </row>
    <row r="52" spans="2:5" x14ac:dyDescent="0.2">
      <c r="C52" s="19"/>
      <c r="D52" s="20"/>
      <c r="E52" s="21"/>
    </row>
  </sheetData>
  <mergeCells count="1">
    <mergeCell ref="B1:E1"/>
  </mergeCells>
  <pageMargins left="0.7" right="0.7" top="0.75" bottom="0.75" header="0.3" footer="0.3"/>
  <pageSetup paperSize="9" scale="8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Layout" topLeftCell="A9" zoomScaleNormal="100" workbookViewId="0">
      <selection activeCell="E13" sqref="E13:E24"/>
    </sheetView>
  </sheetViews>
  <sheetFormatPr defaultRowHeight="13.5" x14ac:dyDescent="0.2"/>
  <cols>
    <col min="1" max="1" width="4.7109375" style="5" customWidth="1"/>
    <col min="2" max="2" width="39.28515625" style="6" customWidth="1"/>
    <col min="3" max="3" width="6" style="1" customWidth="1"/>
    <col min="4" max="4" width="10.7109375" style="2" customWidth="1"/>
    <col min="5" max="5" width="12.7109375" style="2" customWidth="1"/>
    <col min="6" max="6" width="16.7109375" style="3" customWidth="1"/>
  </cols>
  <sheetData>
    <row r="1" spans="1:6" x14ac:dyDescent="0.2">
      <c r="A1" s="7" t="str">
        <f>+'F REKAPITUACIJA PARENAZANA'!A7</f>
        <v>C2</v>
      </c>
      <c r="B1" s="252" t="s">
        <v>35</v>
      </c>
      <c r="C1" s="252"/>
      <c r="D1" s="252"/>
      <c r="E1" s="252"/>
      <c r="F1" s="8"/>
    </row>
    <row r="2" spans="1:6" x14ac:dyDescent="0.2">
      <c r="A2" s="7"/>
      <c r="B2" s="16" t="s">
        <v>26</v>
      </c>
      <c r="C2" s="15"/>
      <c r="D2" s="25"/>
      <c r="E2" s="15"/>
      <c r="F2" s="8"/>
    </row>
    <row r="3" spans="1:6" x14ac:dyDescent="0.2">
      <c r="A3" s="7"/>
      <c r="B3" s="14"/>
      <c r="C3" s="14"/>
      <c r="D3" s="26"/>
      <c r="E3" s="14"/>
      <c r="F3" s="8"/>
    </row>
    <row r="4" spans="1:6" x14ac:dyDescent="0.2">
      <c r="A4" s="7"/>
      <c r="B4" s="14" t="s">
        <v>25</v>
      </c>
      <c r="C4" s="14"/>
      <c r="D4" s="26"/>
      <c r="E4" s="14"/>
      <c r="F4" s="8"/>
    </row>
    <row r="8" spans="1:6" ht="27" x14ac:dyDescent="0.2">
      <c r="B8" s="22" t="s">
        <v>108</v>
      </c>
    </row>
    <row r="9" spans="1:6" x14ac:dyDescent="0.2">
      <c r="B9" s="22"/>
    </row>
    <row r="10" spans="1:6" ht="54" x14ac:dyDescent="0.2">
      <c r="B10" s="34" t="s">
        <v>36</v>
      </c>
    </row>
    <row r="11" spans="1:6" x14ac:dyDescent="0.2">
      <c r="B11" s="22"/>
    </row>
    <row r="13" spans="1:6" ht="16.5" customHeight="1" x14ac:dyDescent="0.2">
      <c r="A13" s="5" t="s">
        <v>0</v>
      </c>
      <c r="B13" s="23" t="s">
        <v>24</v>
      </c>
      <c r="C13" s="1" t="s">
        <v>1</v>
      </c>
      <c r="D13" s="27">
        <v>2300</v>
      </c>
      <c r="F13" s="3">
        <f>D13*E13</f>
        <v>0</v>
      </c>
    </row>
    <row r="15" spans="1:6" ht="43.5" customHeight="1" x14ac:dyDescent="0.2">
      <c r="A15" s="5" t="s">
        <v>2</v>
      </c>
      <c r="B15" s="17" t="s">
        <v>161</v>
      </c>
      <c r="C15" s="28" t="s">
        <v>13</v>
      </c>
      <c r="D15" s="2">
        <v>1380</v>
      </c>
      <c r="F15" s="3">
        <f t="shared" ref="F15:F21" si="0">D15*E15</f>
        <v>0</v>
      </c>
    </row>
    <row r="16" spans="1:6" x14ac:dyDescent="0.2">
      <c r="B16" s="17"/>
      <c r="C16" s="28"/>
    </row>
    <row r="17" spans="1:6" ht="69" customHeight="1" x14ac:dyDescent="0.2">
      <c r="A17" s="5" t="s">
        <v>3</v>
      </c>
      <c r="B17" s="17" t="s">
        <v>109</v>
      </c>
      <c r="C17" s="28" t="s">
        <v>14</v>
      </c>
      <c r="D17" s="2">
        <v>662.4</v>
      </c>
      <c r="F17" s="3">
        <f t="shared" si="0"/>
        <v>0</v>
      </c>
    </row>
    <row r="18" spans="1:6" x14ac:dyDescent="0.2">
      <c r="B18" s="29"/>
      <c r="C18" s="30"/>
    </row>
    <row r="19" spans="1:6" ht="27" x14ac:dyDescent="0.2">
      <c r="A19" s="5" t="s">
        <v>7</v>
      </c>
      <c r="B19" s="31" t="s">
        <v>37</v>
      </c>
      <c r="C19" s="30" t="s">
        <v>14</v>
      </c>
      <c r="D19" s="24">
        <v>320</v>
      </c>
      <c r="E19" s="24"/>
      <c r="F19" s="3">
        <f t="shared" si="0"/>
        <v>0</v>
      </c>
    </row>
    <row r="20" spans="1:6" x14ac:dyDescent="0.2">
      <c r="A20" s="4"/>
      <c r="B20" s="31"/>
      <c r="C20" s="30"/>
      <c r="D20" s="24"/>
      <c r="E20" s="24"/>
    </row>
    <row r="21" spans="1:6" ht="28.5" customHeight="1" x14ac:dyDescent="0.2">
      <c r="A21" s="5" t="s">
        <v>4</v>
      </c>
      <c r="B21" s="31" t="s">
        <v>38</v>
      </c>
      <c r="C21" s="30" t="s">
        <v>14</v>
      </c>
      <c r="D21" s="24">
        <f>D17-D19</f>
        <v>342.4</v>
      </c>
      <c r="E21" s="24"/>
      <c r="F21" s="3">
        <f t="shared" si="0"/>
        <v>0</v>
      </c>
    </row>
    <row r="22" spans="1:6" x14ac:dyDescent="0.2">
      <c r="B22" s="31"/>
      <c r="C22" s="30"/>
      <c r="D22" s="24"/>
      <c r="E22" s="24"/>
    </row>
    <row r="23" spans="1:6" x14ac:dyDescent="0.2">
      <c r="A23" s="5" t="s">
        <v>8</v>
      </c>
      <c r="B23" s="31" t="s">
        <v>39</v>
      </c>
      <c r="C23" s="30"/>
      <c r="D23" s="24"/>
      <c r="E23" s="24"/>
    </row>
    <row r="24" spans="1:6" ht="27" x14ac:dyDescent="0.2">
      <c r="B24" s="31" t="s">
        <v>42</v>
      </c>
      <c r="C24" s="30" t="s">
        <v>40</v>
      </c>
      <c r="D24" s="24">
        <v>110</v>
      </c>
      <c r="E24" s="24"/>
      <c r="F24" s="3">
        <f>D24*E24</f>
        <v>0</v>
      </c>
    </row>
    <row r="25" spans="1:6" x14ac:dyDescent="0.2">
      <c r="B25" s="31"/>
      <c r="C25" s="30"/>
      <c r="D25" s="24"/>
      <c r="E25" s="24"/>
    </row>
    <row r="26" spans="1:6" x14ac:dyDescent="0.2">
      <c r="A26" s="5" t="s">
        <v>9</v>
      </c>
      <c r="B26" s="31" t="s">
        <v>22</v>
      </c>
      <c r="C26" s="30"/>
      <c r="D26" s="33" t="s">
        <v>23</v>
      </c>
      <c r="E26" s="24"/>
    </row>
    <row r="27" spans="1:6" x14ac:dyDescent="0.2">
      <c r="B27" s="31"/>
      <c r="C27" s="30"/>
      <c r="D27" s="24"/>
      <c r="E27" s="24"/>
    </row>
    <row r="28" spans="1:6" x14ac:dyDescent="0.2">
      <c r="B28" s="17"/>
    </row>
    <row r="29" spans="1:6" x14ac:dyDescent="0.2">
      <c r="A29" s="9"/>
      <c r="B29" s="10" t="s">
        <v>6</v>
      </c>
      <c r="C29" s="11"/>
      <c r="D29" s="12"/>
      <c r="E29" s="12"/>
      <c r="F29" s="13">
        <f>SUM(F13:F27)</f>
        <v>0</v>
      </c>
    </row>
    <row r="31" spans="1:6" x14ac:dyDescent="0.2">
      <c r="B31" s="6" t="s">
        <v>5</v>
      </c>
    </row>
    <row r="34" spans="2:5" x14ac:dyDescent="0.2">
      <c r="B34" s="18"/>
    </row>
    <row r="35" spans="2:5" x14ac:dyDescent="0.2">
      <c r="C35" s="19"/>
      <c r="D35" s="20"/>
      <c r="E35" s="21"/>
    </row>
  </sheetData>
  <mergeCells count="1">
    <mergeCell ref="B1:E1"/>
  </mergeCells>
  <pageMargins left="0.7" right="0.7" top="0.75" bottom="0.75" header="0.3" footer="0.3"/>
  <pageSetup paperSize="9" scale="9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view="pageLayout" topLeftCell="A13" zoomScaleNormal="100" workbookViewId="0">
      <selection activeCell="E5" sqref="E5:E37"/>
    </sheetView>
  </sheetViews>
  <sheetFormatPr defaultRowHeight="12.75" x14ac:dyDescent="0.2"/>
  <cols>
    <col min="1" max="1" width="6" customWidth="1"/>
    <col min="2" max="2" width="37.85546875" customWidth="1"/>
    <col min="3" max="3" width="6.140625" customWidth="1"/>
    <col min="4" max="4" width="10.7109375" style="67" customWidth="1"/>
    <col min="5" max="5" width="13.7109375" style="68" customWidth="1"/>
    <col min="6" max="6" width="13.7109375" style="69" customWidth="1"/>
  </cols>
  <sheetData>
    <row r="1" spans="1:6" ht="15.75" x14ac:dyDescent="0.25">
      <c r="A1" s="65" t="str">
        <f>+'F REKAPITUACIJA PARENAZANA'!A9</f>
        <v>C3</v>
      </c>
      <c r="B1" s="66" t="s">
        <v>110</v>
      </c>
    </row>
    <row r="2" spans="1:6" ht="25.5" x14ac:dyDescent="0.2">
      <c r="A2" s="70" t="s">
        <v>52</v>
      </c>
      <c r="B2" s="71" t="s">
        <v>53</v>
      </c>
      <c r="C2" s="71" t="s">
        <v>54</v>
      </c>
      <c r="D2" s="72" t="s">
        <v>55</v>
      </c>
      <c r="E2" s="73" t="s">
        <v>56</v>
      </c>
      <c r="F2" s="74" t="s">
        <v>57</v>
      </c>
    </row>
    <row r="3" spans="1:6" x14ac:dyDescent="0.2">
      <c r="A3" s="75"/>
      <c r="B3" s="76"/>
      <c r="C3" s="77"/>
      <c r="D3" s="78"/>
      <c r="E3" s="79"/>
      <c r="F3" s="80"/>
    </row>
    <row r="4" spans="1:6" ht="25.5" x14ac:dyDescent="0.2">
      <c r="A4" s="81" t="s">
        <v>58</v>
      </c>
      <c r="B4" s="82" t="s">
        <v>59</v>
      </c>
      <c r="C4" s="83"/>
      <c r="D4" s="84"/>
      <c r="E4" s="85"/>
      <c r="F4" s="86"/>
    </row>
    <row r="5" spans="1:6" x14ac:dyDescent="0.2">
      <c r="A5" s="87"/>
      <c r="B5" s="88" t="s">
        <v>60</v>
      </c>
      <c r="C5" s="88" t="s">
        <v>61</v>
      </c>
      <c r="D5" s="86">
        <v>2430</v>
      </c>
      <c r="E5" s="89"/>
      <c r="F5" s="86">
        <f>+D5*E5</f>
        <v>0</v>
      </c>
    </row>
    <row r="6" spans="1:6" x14ac:dyDescent="0.2">
      <c r="A6" s="87"/>
      <c r="B6" s="88" t="s">
        <v>62</v>
      </c>
      <c r="C6" s="88" t="s">
        <v>61</v>
      </c>
      <c r="D6" s="86">
        <v>300</v>
      </c>
      <c r="E6" s="89"/>
      <c r="F6" s="86">
        <f>+D6*E6</f>
        <v>0</v>
      </c>
    </row>
    <row r="7" spans="1:6" x14ac:dyDescent="0.2">
      <c r="A7" s="87"/>
      <c r="B7" s="88" t="s">
        <v>63</v>
      </c>
      <c r="C7" s="88" t="s">
        <v>61</v>
      </c>
      <c r="D7" s="86">
        <v>200</v>
      </c>
      <c r="E7" s="89"/>
      <c r="F7" s="86">
        <f>+D7*E7</f>
        <v>0</v>
      </c>
    </row>
    <row r="8" spans="1:6" ht="25.5" x14ac:dyDescent="0.2">
      <c r="A8" s="87"/>
      <c r="B8" s="88" t="s">
        <v>64</v>
      </c>
      <c r="C8" s="88"/>
      <c r="D8" s="86"/>
      <c r="E8" s="89"/>
      <c r="F8" s="86"/>
    </row>
    <row r="9" spans="1:6" x14ac:dyDescent="0.2">
      <c r="A9" s="90"/>
      <c r="B9" s="90" t="s">
        <v>66</v>
      </c>
      <c r="C9" s="90" t="s">
        <v>61</v>
      </c>
      <c r="D9" s="91">
        <v>2320</v>
      </c>
      <c r="E9" s="91"/>
      <c r="F9" s="86">
        <f>+D9*E9</f>
        <v>0</v>
      </c>
    </row>
    <row r="10" spans="1:6" x14ac:dyDescent="0.2">
      <c r="A10" s="83"/>
      <c r="B10" s="88" t="s">
        <v>67</v>
      </c>
      <c r="C10" s="88" t="s">
        <v>61</v>
      </c>
      <c r="D10" s="92">
        <v>1000</v>
      </c>
      <c r="E10" s="93"/>
      <c r="F10" s="86">
        <f>+D10*E10</f>
        <v>0</v>
      </c>
    </row>
    <row r="11" spans="1:6" x14ac:dyDescent="0.2">
      <c r="A11" s="83"/>
      <c r="B11" s="88"/>
      <c r="C11" s="88"/>
      <c r="D11" s="92"/>
      <c r="E11" s="93"/>
      <c r="F11" s="86"/>
    </row>
    <row r="12" spans="1:6" ht="51" x14ac:dyDescent="0.2">
      <c r="A12" s="87" t="s">
        <v>68</v>
      </c>
      <c r="B12" s="94" t="s">
        <v>69</v>
      </c>
      <c r="C12" s="88"/>
      <c r="D12" s="86"/>
      <c r="E12" s="89"/>
      <c r="F12" s="86"/>
    </row>
    <row r="13" spans="1:6" x14ac:dyDescent="0.2">
      <c r="A13" s="87"/>
      <c r="B13" s="88" t="s">
        <v>70</v>
      </c>
      <c r="C13" s="88" t="s">
        <v>71</v>
      </c>
      <c r="D13" s="86">
        <v>220</v>
      </c>
      <c r="E13" s="89"/>
      <c r="F13" s="86">
        <f>+D13*E13</f>
        <v>0</v>
      </c>
    </row>
    <row r="14" spans="1:6" x14ac:dyDescent="0.2">
      <c r="A14" s="87"/>
      <c r="B14" s="88" t="s">
        <v>72</v>
      </c>
      <c r="C14" s="88" t="s">
        <v>71</v>
      </c>
      <c r="D14" s="86">
        <v>20</v>
      </c>
      <c r="E14" s="89"/>
      <c r="F14" s="86">
        <f>+D14*E14</f>
        <v>0</v>
      </c>
    </row>
    <row r="15" spans="1:6" x14ac:dyDescent="0.2">
      <c r="A15" s="87"/>
      <c r="B15" s="88" t="s">
        <v>73</v>
      </c>
      <c r="C15" s="88" t="s">
        <v>71</v>
      </c>
      <c r="D15" s="86">
        <v>2</v>
      </c>
      <c r="E15" s="89"/>
      <c r="F15" s="86">
        <f>+D15*E15</f>
        <v>0</v>
      </c>
    </row>
    <row r="16" spans="1:6" x14ac:dyDescent="0.2">
      <c r="A16" s="83"/>
      <c r="B16" s="83"/>
      <c r="C16" s="83"/>
      <c r="D16" s="92"/>
      <c r="E16" s="93"/>
      <c r="F16" s="86"/>
    </row>
    <row r="17" spans="1:6" ht="25.5" x14ac:dyDescent="0.2">
      <c r="A17" s="81" t="s">
        <v>74</v>
      </c>
      <c r="B17" s="94" t="s">
        <v>75</v>
      </c>
      <c r="C17" s="83"/>
      <c r="D17" s="95"/>
      <c r="E17" s="93"/>
      <c r="F17" s="86"/>
    </row>
    <row r="18" spans="1:6" ht="191.25" x14ac:dyDescent="0.2">
      <c r="A18" s="81"/>
      <c r="B18" s="94" t="s">
        <v>111</v>
      </c>
      <c r="C18" s="88"/>
      <c r="D18" s="92"/>
      <c r="E18" s="93"/>
      <c r="F18" s="86"/>
    </row>
    <row r="19" spans="1:6" ht="38.25" x14ac:dyDescent="0.2">
      <c r="A19" s="81"/>
      <c r="B19" s="96" t="s">
        <v>77</v>
      </c>
      <c r="C19" s="88"/>
      <c r="D19" s="92"/>
      <c r="E19" s="93"/>
      <c r="F19" s="86"/>
    </row>
    <row r="20" spans="1:6" ht="101.25" customHeight="1" x14ac:dyDescent="0.2">
      <c r="A20" s="81"/>
      <c r="B20" s="94" t="s">
        <v>112</v>
      </c>
      <c r="C20" s="88"/>
      <c r="D20" s="92"/>
      <c r="E20" s="93"/>
      <c r="F20" s="86"/>
    </row>
    <row r="21" spans="1:6" ht="25.5" x14ac:dyDescent="0.2">
      <c r="A21" s="81"/>
      <c r="B21" s="96" t="s">
        <v>79</v>
      </c>
      <c r="C21" s="88"/>
      <c r="D21" s="92"/>
      <c r="E21" s="89"/>
      <c r="F21" s="86"/>
    </row>
    <row r="22" spans="1:6" x14ac:dyDescent="0.2">
      <c r="A22" s="81"/>
      <c r="B22" s="96" t="s">
        <v>80</v>
      </c>
      <c r="C22" s="83"/>
      <c r="D22" s="95"/>
      <c r="E22" s="89"/>
      <c r="F22" s="86"/>
    </row>
    <row r="23" spans="1:6" x14ac:dyDescent="0.2">
      <c r="A23" s="81"/>
      <c r="B23" s="96" t="s">
        <v>81</v>
      </c>
      <c r="C23" s="83" t="s">
        <v>71</v>
      </c>
      <c r="D23" s="95">
        <v>110</v>
      </c>
      <c r="E23" s="97"/>
      <c r="F23" s="86">
        <f>+D23*E23</f>
        <v>0</v>
      </c>
    </row>
    <row r="24" spans="1:6" x14ac:dyDescent="0.2">
      <c r="A24" s="81"/>
      <c r="B24" s="96"/>
      <c r="C24" s="83"/>
      <c r="D24" s="95"/>
      <c r="E24" s="97"/>
      <c r="F24" s="86"/>
    </row>
    <row r="25" spans="1:6" ht="63.75" x14ac:dyDescent="0.2">
      <c r="A25" s="81" t="s">
        <v>82</v>
      </c>
      <c r="B25" s="82" t="s">
        <v>83</v>
      </c>
      <c r="C25" s="90" t="s">
        <v>84</v>
      </c>
      <c r="D25" s="98" t="s">
        <v>84</v>
      </c>
      <c r="E25" s="89"/>
      <c r="F25" s="86"/>
    </row>
    <row r="26" spans="1:6" x14ac:dyDescent="0.2">
      <c r="A26" s="81"/>
      <c r="B26" s="96" t="s">
        <v>81</v>
      </c>
      <c r="C26" s="90" t="s">
        <v>71</v>
      </c>
      <c r="D26" s="98">
        <v>110</v>
      </c>
      <c r="E26" s="89"/>
      <c r="F26" s="86">
        <f>+D26*E26</f>
        <v>0</v>
      </c>
    </row>
    <row r="27" spans="1:6" x14ac:dyDescent="0.2">
      <c r="A27" s="81"/>
      <c r="B27" s="96"/>
      <c r="C27" s="90"/>
      <c r="D27" s="98"/>
      <c r="E27" s="89"/>
      <c r="F27" s="86"/>
    </row>
    <row r="28" spans="1:6" ht="51" x14ac:dyDescent="0.2">
      <c r="A28" s="81" t="s">
        <v>85</v>
      </c>
      <c r="B28" s="82" t="s">
        <v>86</v>
      </c>
      <c r="C28" s="83" t="s">
        <v>61</v>
      </c>
      <c r="D28" s="98">
        <v>2400</v>
      </c>
      <c r="E28" s="89"/>
      <c r="F28" s="86">
        <f>+D28*E28</f>
        <v>0</v>
      </c>
    </row>
    <row r="29" spans="1:6" x14ac:dyDescent="0.2">
      <c r="A29" s="81"/>
      <c r="B29" s="82"/>
      <c r="C29" s="83"/>
      <c r="D29" s="98"/>
      <c r="E29" s="89"/>
      <c r="F29" s="86"/>
    </row>
    <row r="30" spans="1:6" ht="111" customHeight="1" x14ac:dyDescent="0.2">
      <c r="A30" s="81" t="s">
        <v>87</v>
      </c>
      <c r="B30" s="82" t="s">
        <v>88</v>
      </c>
      <c r="C30" s="83" t="s">
        <v>89</v>
      </c>
      <c r="D30" s="98">
        <v>1</v>
      </c>
      <c r="E30" s="89"/>
      <c r="F30" s="86">
        <f>+D30*E30</f>
        <v>0</v>
      </c>
    </row>
    <row r="31" spans="1:6" x14ac:dyDescent="0.2">
      <c r="A31" s="81"/>
      <c r="B31" s="99"/>
      <c r="C31" s="83"/>
      <c r="D31" s="98"/>
      <c r="E31" s="89"/>
      <c r="F31" s="86"/>
    </row>
    <row r="32" spans="1:6" ht="109.5" customHeight="1" x14ac:dyDescent="0.2">
      <c r="A32" s="81" t="s">
        <v>113</v>
      </c>
      <c r="B32" s="82" t="s">
        <v>90</v>
      </c>
      <c r="C32" s="83" t="s">
        <v>89</v>
      </c>
      <c r="D32" s="98">
        <v>1</v>
      </c>
      <c r="E32" s="89"/>
      <c r="F32" s="86">
        <f>+D32*E32</f>
        <v>0</v>
      </c>
    </row>
    <row r="33" spans="1:6" x14ac:dyDescent="0.2">
      <c r="A33" s="81"/>
      <c r="B33" s="99"/>
      <c r="C33" s="83"/>
      <c r="D33" s="98"/>
      <c r="E33" s="89"/>
      <c r="F33" s="86"/>
    </row>
    <row r="34" spans="1:6" ht="25.5" x14ac:dyDescent="0.2">
      <c r="A34" s="100">
        <v>11</v>
      </c>
      <c r="B34" s="88" t="s">
        <v>92</v>
      </c>
      <c r="C34" s="101"/>
      <c r="D34" s="86" t="s">
        <v>84</v>
      </c>
      <c r="E34" s="102"/>
      <c r="F34" s="86"/>
    </row>
    <row r="35" spans="1:6" x14ac:dyDescent="0.2">
      <c r="A35" s="100"/>
      <c r="B35" s="88" t="s">
        <v>81</v>
      </c>
      <c r="C35" s="101" t="s">
        <v>71</v>
      </c>
      <c r="D35" s="103">
        <v>1</v>
      </c>
      <c r="E35" s="102"/>
      <c r="F35" s="86">
        <f>+D35*E35</f>
        <v>0</v>
      </c>
    </row>
    <row r="36" spans="1:6" x14ac:dyDescent="0.2">
      <c r="A36" s="100"/>
      <c r="B36" s="88"/>
      <c r="C36" s="101"/>
      <c r="D36" s="103"/>
      <c r="E36" s="102"/>
      <c r="F36" s="86"/>
    </row>
    <row r="37" spans="1:6" ht="25.5" x14ac:dyDescent="0.2">
      <c r="A37" s="81" t="s">
        <v>114</v>
      </c>
      <c r="B37" s="104" t="s">
        <v>94</v>
      </c>
      <c r="C37" s="101" t="s">
        <v>71</v>
      </c>
      <c r="D37" s="103">
        <v>1</v>
      </c>
      <c r="E37" s="102"/>
      <c r="F37" s="86">
        <f>+D37*E37</f>
        <v>0</v>
      </c>
    </row>
    <row r="38" spans="1:6" x14ac:dyDescent="0.2">
      <c r="A38" s="81"/>
      <c r="B38" s="88"/>
      <c r="C38" s="101"/>
      <c r="D38" s="105"/>
      <c r="E38" s="102"/>
      <c r="F38" s="86"/>
    </row>
    <row r="39" spans="1:6" ht="51" x14ac:dyDescent="0.2">
      <c r="A39">
        <v>14</v>
      </c>
      <c r="B39" s="106" t="s">
        <v>95</v>
      </c>
      <c r="C39" s="101" t="s">
        <v>96</v>
      </c>
      <c r="D39" s="105">
        <v>2</v>
      </c>
      <c r="E39" s="107">
        <f>SUM(F3:F38)</f>
        <v>0</v>
      </c>
      <c r="F39" s="86">
        <f>+D39*E39/100</f>
        <v>0</v>
      </c>
    </row>
    <row r="40" spans="1:6" x14ac:dyDescent="0.2">
      <c r="A40" s="108"/>
      <c r="B40" s="109"/>
      <c r="C40" s="110" t="s">
        <v>84</v>
      </c>
      <c r="D40" s="111" t="s">
        <v>84</v>
      </c>
      <c r="E40" s="112"/>
      <c r="F40" s="113"/>
    </row>
    <row r="41" spans="1:6" ht="15.75" thickBot="1" x14ac:dyDescent="0.3">
      <c r="A41" s="114"/>
      <c r="B41" s="115" t="s">
        <v>49</v>
      </c>
      <c r="C41" s="116" t="s">
        <v>97</v>
      </c>
      <c r="D41" s="117"/>
      <c r="E41" s="118"/>
      <c r="F41" s="119">
        <f>SUM(F4:F40)</f>
        <v>0</v>
      </c>
    </row>
    <row r="42" spans="1:6" ht="15" thickTop="1" x14ac:dyDescent="0.2">
      <c r="A42" s="120"/>
      <c r="C42" s="121"/>
      <c r="D42" s="122"/>
      <c r="E42" s="123"/>
      <c r="F42" s="53"/>
    </row>
    <row r="43" spans="1:6" ht="14.25" x14ac:dyDescent="0.2">
      <c r="A43" s="120"/>
      <c r="C43" s="121"/>
      <c r="D43" s="122"/>
      <c r="E43" s="123"/>
      <c r="F43" s="53"/>
    </row>
    <row r="44" spans="1:6" ht="14.25" x14ac:dyDescent="0.2">
      <c r="A44" s="120"/>
      <c r="C44" s="121"/>
      <c r="D44" s="122"/>
      <c r="E44" s="123"/>
      <c r="F44" s="53"/>
    </row>
    <row r="45" spans="1:6" x14ac:dyDescent="0.2">
      <c r="A45" s="120"/>
      <c r="C45" s="124"/>
      <c r="D45" s="122"/>
      <c r="E45" s="125"/>
      <c r="F45" s="126"/>
    </row>
    <row r="46" spans="1:6" x14ac:dyDescent="0.2">
      <c r="A46" s="127"/>
      <c r="B46" s="128"/>
      <c r="C46" s="128"/>
      <c r="D46" s="129"/>
      <c r="E46" s="130"/>
      <c r="F46" s="131"/>
    </row>
    <row r="47" spans="1:6" x14ac:dyDescent="0.2">
      <c r="A47" s="120"/>
      <c r="C47" s="124"/>
      <c r="D47" s="122"/>
      <c r="E47" s="125"/>
      <c r="F47" s="126"/>
    </row>
    <row r="48" spans="1:6" x14ac:dyDescent="0.2">
      <c r="A48" s="132"/>
      <c r="B48" s="133"/>
      <c r="C48" s="134"/>
      <c r="D48" s="135"/>
      <c r="E48" s="125"/>
      <c r="F48" s="136"/>
    </row>
    <row r="49" spans="1:6" x14ac:dyDescent="0.2">
      <c r="A49" s="137"/>
      <c r="C49" s="134"/>
      <c r="D49" s="135"/>
      <c r="E49" s="125"/>
      <c r="F49" s="126"/>
    </row>
    <row r="50" spans="1:6" x14ac:dyDescent="0.2">
      <c r="A50" s="137"/>
      <c r="B50" s="138"/>
      <c r="C50" s="124"/>
      <c r="D50" s="135"/>
      <c r="E50" s="125"/>
      <c r="F50" s="126"/>
    </row>
    <row r="51" spans="1:6" x14ac:dyDescent="0.2">
      <c r="A51" s="120"/>
      <c r="B51" s="139"/>
      <c r="C51" s="134"/>
      <c r="D51" s="122"/>
      <c r="E51" s="125"/>
      <c r="F51" s="136"/>
    </row>
    <row r="52" spans="1:6" x14ac:dyDescent="0.2">
      <c r="A52" s="137"/>
      <c r="C52" s="134"/>
      <c r="D52" s="135"/>
      <c r="E52" s="125"/>
      <c r="F52" s="126"/>
    </row>
    <row r="53" spans="1:6" x14ac:dyDescent="0.2">
      <c r="A53" s="120"/>
      <c r="B53" s="140"/>
      <c r="C53" s="124"/>
      <c r="D53" s="122"/>
      <c r="E53" s="125"/>
      <c r="F53" s="126"/>
    </row>
    <row r="54" spans="1:6" x14ac:dyDescent="0.2">
      <c r="A54" s="120"/>
      <c r="C54" s="124"/>
      <c r="D54" s="122"/>
      <c r="E54" s="125"/>
      <c r="F54" s="136"/>
    </row>
    <row r="55" spans="1:6" x14ac:dyDescent="0.2">
      <c r="A55" s="137"/>
      <c r="C55" s="124"/>
      <c r="D55" s="122"/>
      <c r="E55" s="125"/>
      <c r="F55" s="126"/>
    </row>
    <row r="56" spans="1:6" x14ac:dyDescent="0.2">
      <c r="A56" s="120"/>
      <c r="B56" s="140"/>
      <c r="C56" s="124"/>
      <c r="D56" s="122"/>
      <c r="E56" s="125"/>
      <c r="F56" s="126"/>
    </row>
    <row r="57" spans="1:6" x14ac:dyDescent="0.2">
      <c r="A57" s="120"/>
      <c r="C57" s="124"/>
      <c r="D57" s="122"/>
      <c r="E57" s="125"/>
      <c r="F57" s="136"/>
    </row>
    <row r="58" spans="1:6" x14ac:dyDescent="0.2">
      <c r="A58" s="137"/>
      <c r="C58" s="124"/>
      <c r="D58" s="122"/>
      <c r="E58" s="125"/>
      <c r="F58" s="126"/>
    </row>
    <row r="59" spans="1:6" x14ac:dyDescent="0.2">
      <c r="A59" s="120"/>
      <c r="B59" s="140"/>
      <c r="C59" s="124"/>
      <c r="D59" s="122"/>
      <c r="E59" s="125"/>
      <c r="F59" s="126"/>
    </row>
    <row r="60" spans="1:6" x14ac:dyDescent="0.2">
      <c r="A60" s="120"/>
      <c r="B60" s="140"/>
      <c r="C60" s="124"/>
      <c r="D60" s="135"/>
      <c r="E60" s="125"/>
      <c r="F60" s="126"/>
    </row>
    <row r="61" spans="1:6" x14ac:dyDescent="0.2">
      <c r="A61" s="120"/>
      <c r="C61" s="124"/>
      <c r="D61" s="122"/>
      <c r="E61" s="125"/>
      <c r="F61" s="136"/>
    </row>
    <row r="62" spans="1:6" x14ac:dyDescent="0.2">
      <c r="A62" s="120"/>
      <c r="C62" s="124"/>
      <c r="D62" s="122"/>
      <c r="E62" s="125"/>
      <c r="F62" s="126"/>
    </row>
    <row r="63" spans="1:6" x14ac:dyDescent="0.2">
      <c r="A63" s="137"/>
      <c r="B63" s="138"/>
      <c r="C63" s="134"/>
      <c r="D63" s="135"/>
      <c r="E63" s="125"/>
      <c r="F63" s="136"/>
    </row>
    <row r="64" spans="1:6" x14ac:dyDescent="0.2">
      <c r="A64" s="120"/>
      <c r="C64" s="124"/>
      <c r="D64" s="122"/>
      <c r="E64" s="125"/>
      <c r="F64" s="126"/>
    </row>
    <row r="65" spans="1:6" x14ac:dyDescent="0.2">
      <c r="A65" s="120"/>
      <c r="B65" s="141"/>
      <c r="C65" s="124"/>
      <c r="D65" s="122"/>
      <c r="E65" s="125"/>
      <c r="F65" s="126"/>
    </row>
    <row r="66" spans="1:6" x14ac:dyDescent="0.2">
      <c r="A66" s="120"/>
      <c r="C66" s="124"/>
      <c r="D66" s="122"/>
      <c r="E66" s="125"/>
      <c r="F66" s="136"/>
    </row>
    <row r="67" spans="1:6" x14ac:dyDescent="0.2">
      <c r="A67" s="137"/>
      <c r="C67" s="124"/>
      <c r="D67" s="122"/>
      <c r="E67" s="125"/>
      <c r="F67" s="12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3</vt:i4>
      </vt:variant>
    </vt:vector>
  </HeadingPairs>
  <TitlesOfParts>
    <vt:vector size="17" baseType="lpstr">
      <vt:lpstr>Rekapitulacija skupna</vt:lpstr>
      <vt:lpstr>A.REKAPITUACIJA OBALNA CESTA</vt:lpstr>
      <vt:lpstr>A.1 Obalna</vt:lpstr>
      <vt:lpstr>A.2 Ruda-kr Jadranka</vt:lpstr>
      <vt:lpstr>A.3 razsvetljava gradb . obalna</vt:lpstr>
      <vt:lpstr>A.4 elektro d</vt:lpstr>
      <vt:lpstr>E Rekapitulacija Južna cesta</vt:lpstr>
      <vt:lpstr>E-1 Rušitvena in zemeljska dela</vt:lpstr>
      <vt:lpstr>E-2 Voziscna kostr.</vt:lpstr>
      <vt:lpstr>E-3 Prometna ureditev</vt:lpstr>
      <vt:lpstr>F REKAPITUACIJA PARENAZANA</vt:lpstr>
      <vt:lpstr>F.1 Parenzana</vt:lpstr>
      <vt:lpstr>F.2 razsvetljava grad. par</vt:lpstr>
      <vt:lpstr>F.3 elektro Parenzana</vt:lpstr>
      <vt:lpstr>'A.1 Obalna'!Področje_tiskanja</vt:lpstr>
      <vt:lpstr>'A.2 Ruda-kr Jadranka'!Področje_tiskanja</vt:lpstr>
      <vt:lpstr>'E-1 Rušitvena in zemeljska dela'!Področje_tiskanja</vt:lpstr>
    </vt:vector>
  </TitlesOfParts>
  <Company>XXXXX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</dc:creator>
  <cp:lastModifiedBy>Dean Starc</cp:lastModifiedBy>
  <cp:lastPrinted>2019-12-17T16:49:36Z</cp:lastPrinted>
  <dcterms:created xsi:type="dcterms:W3CDTF">1997-01-22T20:17:15Z</dcterms:created>
  <dcterms:modified xsi:type="dcterms:W3CDTF">2020-02-14T08:17:14Z</dcterms:modified>
</cp:coreProperties>
</file>